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14_{2CEC795B-094E-40A1-A6D1-7EB54D470A9F}" xr6:coauthVersionLast="41" xr6:coauthVersionMax="41" xr10:uidLastSave="{00000000-0000-0000-0000-000000000000}"/>
  <bookViews>
    <workbookView xWindow="-120" yWindow="-120" windowWidth="51840" windowHeight="21240" tabRatio="572" xr2:uid="{2076C2F5-133F-45F5-8E80-ADDE8167E662}"/>
  </bookViews>
  <sheets>
    <sheet name="Wastewater AW Company COS SUM" sheetId="45" r:id="rId1"/>
    <sheet name="Wastewater  COS detail" sheetId="1" r:id="rId2"/>
    <sheet name="Staff Adjustment detail" sheetId="4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45" l="1"/>
  <c r="H24" i="45"/>
  <c r="I15" i="1"/>
  <c r="I16" i="1"/>
  <c r="J16" i="1"/>
  <c r="J15" i="1"/>
  <c r="D13" i="46" l="1"/>
  <c r="D10" i="46"/>
  <c r="C17" i="46" l="1"/>
  <c r="J19" i="1" l="1"/>
  <c r="I124" i="1" l="1"/>
  <c r="I71" i="1"/>
  <c r="I63" i="1"/>
  <c r="I55" i="1"/>
  <c r="H19" i="1" l="1"/>
  <c r="I20" i="45"/>
  <c r="I25" i="45" s="1"/>
  <c r="G20" i="45"/>
  <c r="G17" i="45"/>
  <c r="F19" i="1"/>
  <c r="H17" i="45" l="1"/>
  <c r="J17" i="45" s="1"/>
  <c r="G25" i="45"/>
  <c r="H20" i="45"/>
  <c r="F20" i="45"/>
  <c r="F25" i="45" s="1"/>
  <c r="J20" i="45" l="1"/>
  <c r="J25" i="45" s="1"/>
  <c r="H25" i="45"/>
  <c r="H496" i="1"/>
  <c r="J496" i="1" s="1"/>
  <c r="H497" i="1"/>
  <c r="J497" i="1" s="1"/>
  <c r="H498" i="1"/>
  <c r="J498" i="1" s="1"/>
  <c r="H499" i="1"/>
  <c r="J499" i="1" s="1"/>
  <c r="H500" i="1"/>
  <c r="J500" i="1" s="1"/>
  <c r="H501" i="1"/>
  <c r="J501" i="1" s="1"/>
  <c r="H502" i="1"/>
  <c r="J502" i="1" s="1"/>
  <c r="H503" i="1"/>
  <c r="J503" i="1" s="1"/>
  <c r="H504" i="1"/>
  <c r="J504" i="1" s="1"/>
  <c r="H505" i="1"/>
  <c r="J505" i="1" s="1"/>
  <c r="H506" i="1"/>
  <c r="J506" i="1" s="1"/>
  <c r="H507" i="1"/>
  <c r="J507" i="1" s="1"/>
  <c r="H508" i="1"/>
  <c r="J508" i="1"/>
  <c r="F531" i="1" l="1"/>
  <c r="G531" i="1"/>
  <c r="I531" i="1"/>
  <c r="H523" i="1"/>
  <c r="J523" i="1" s="1"/>
  <c r="H524" i="1"/>
  <c r="J524" i="1" s="1"/>
  <c r="H525" i="1"/>
  <c r="J525" i="1" s="1"/>
  <c r="H526" i="1"/>
  <c r="J526" i="1" s="1"/>
  <c r="H527" i="1"/>
  <c r="J527" i="1" s="1"/>
  <c r="H528" i="1"/>
  <c r="J528" i="1" s="1"/>
  <c r="H529" i="1"/>
  <c r="J529" i="1" s="1"/>
  <c r="H389" i="1"/>
  <c r="J389" i="1" s="1"/>
  <c r="H390" i="1"/>
  <c r="J390" i="1" s="1"/>
  <c r="H391" i="1"/>
  <c r="J391" i="1" s="1"/>
  <c r="H392" i="1"/>
  <c r="J392" i="1" s="1"/>
  <c r="H393" i="1"/>
  <c r="J393" i="1" s="1"/>
  <c r="H394" i="1"/>
  <c r="J394" i="1" s="1"/>
  <c r="H395" i="1"/>
  <c r="J395" i="1" s="1"/>
  <c r="H396" i="1"/>
  <c r="J396" i="1" s="1"/>
  <c r="H397" i="1"/>
  <c r="J397" i="1" s="1"/>
  <c r="H398" i="1"/>
  <c r="J398" i="1" s="1"/>
  <c r="H399" i="1"/>
  <c r="J399" i="1" s="1"/>
  <c r="H400" i="1"/>
  <c r="J400" i="1" s="1"/>
  <c r="H401" i="1"/>
  <c r="J401" i="1" s="1"/>
  <c r="H402" i="1"/>
  <c r="J402" i="1" s="1"/>
  <c r="H403" i="1"/>
  <c r="J403" i="1" s="1"/>
  <c r="H404" i="1"/>
  <c r="J404" i="1" s="1"/>
  <c r="H405" i="1"/>
  <c r="J405" i="1" s="1"/>
  <c r="H406" i="1"/>
  <c r="J406" i="1" s="1"/>
  <c r="H407" i="1"/>
  <c r="J407" i="1" s="1"/>
  <c r="H408" i="1"/>
  <c r="J408" i="1" s="1"/>
  <c r="H409" i="1"/>
  <c r="J409" i="1" s="1"/>
  <c r="H410" i="1"/>
  <c r="J410" i="1" s="1"/>
  <c r="H411" i="1"/>
  <c r="J411" i="1" s="1"/>
  <c r="H412" i="1"/>
  <c r="J412" i="1" s="1"/>
  <c r="H413" i="1"/>
  <c r="J413" i="1" s="1"/>
  <c r="H414" i="1"/>
  <c r="J414" i="1" s="1"/>
  <c r="H415" i="1"/>
  <c r="J415" i="1" s="1"/>
  <c r="H416" i="1"/>
  <c r="J416" i="1" s="1"/>
  <c r="H417" i="1"/>
  <c r="J417" i="1" s="1"/>
  <c r="H418" i="1"/>
  <c r="J418" i="1" s="1"/>
  <c r="H419" i="1"/>
  <c r="J419" i="1" s="1"/>
  <c r="H420" i="1"/>
  <c r="J420" i="1" s="1"/>
  <c r="H421" i="1"/>
  <c r="J421" i="1" s="1"/>
  <c r="H422" i="1"/>
  <c r="J422" i="1" s="1"/>
  <c r="H423" i="1"/>
  <c r="J423" i="1" s="1"/>
  <c r="H424" i="1"/>
  <c r="J424" i="1" s="1"/>
  <c r="H425" i="1"/>
  <c r="J425" i="1" s="1"/>
  <c r="H426" i="1"/>
  <c r="J426" i="1" s="1"/>
  <c r="H427" i="1"/>
  <c r="J427" i="1" s="1"/>
  <c r="H428" i="1"/>
  <c r="J428" i="1" s="1"/>
  <c r="H429" i="1"/>
  <c r="J429" i="1" s="1"/>
  <c r="H430" i="1"/>
  <c r="J430" i="1" s="1"/>
  <c r="H431" i="1"/>
  <c r="J431" i="1" s="1"/>
  <c r="H432" i="1"/>
  <c r="J432" i="1" s="1"/>
  <c r="H433" i="1"/>
  <c r="J433" i="1" s="1"/>
  <c r="H434" i="1"/>
  <c r="J434" i="1" s="1"/>
  <c r="H435" i="1"/>
  <c r="J435" i="1" s="1"/>
  <c r="H436" i="1"/>
  <c r="J436" i="1" s="1"/>
  <c r="H437" i="1"/>
  <c r="J437" i="1" s="1"/>
  <c r="H438" i="1"/>
  <c r="J438" i="1" s="1"/>
  <c r="H439" i="1"/>
  <c r="J439" i="1" s="1"/>
  <c r="H440" i="1"/>
  <c r="J440" i="1" s="1"/>
  <c r="H441" i="1"/>
  <c r="J441" i="1" s="1"/>
  <c r="H442" i="1"/>
  <c r="J442" i="1" s="1"/>
  <c r="H443" i="1"/>
  <c r="J443" i="1" s="1"/>
  <c r="H444" i="1"/>
  <c r="J444" i="1" s="1"/>
  <c r="H445" i="1"/>
  <c r="J445" i="1" s="1"/>
  <c r="G447" i="1"/>
  <c r="I447" i="1"/>
  <c r="G384" i="1"/>
  <c r="I384" i="1"/>
  <c r="F384" i="1"/>
  <c r="H211" i="1"/>
  <c r="J211" i="1" s="1"/>
  <c r="H212" i="1"/>
  <c r="J212" i="1" s="1"/>
  <c r="H213" i="1"/>
  <c r="J213" i="1" s="1"/>
  <c r="H214" i="1"/>
  <c r="J214" i="1" s="1"/>
  <c r="H215" i="1"/>
  <c r="H216" i="1"/>
  <c r="J216" i="1" s="1"/>
  <c r="H217" i="1"/>
  <c r="J217" i="1" s="1"/>
  <c r="H218" i="1"/>
  <c r="J218" i="1" s="1"/>
  <c r="H219" i="1"/>
  <c r="J219" i="1" s="1"/>
  <c r="H220" i="1"/>
  <c r="J220" i="1" s="1"/>
  <c r="H221" i="1"/>
  <c r="J221" i="1" s="1"/>
  <c r="H222" i="1"/>
  <c r="J222" i="1" s="1"/>
  <c r="H223" i="1"/>
  <c r="H224" i="1"/>
  <c r="J224" i="1" s="1"/>
  <c r="H225" i="1"/>
  <c r="H226" i="1"/>
  <c r="J226" i="1" s="1"/>
  <c r="H227" i="1"/>
  <c r="J227" i="1" s="1"/>
  <c r="H228" i="1"/>
  <c r="J228" i="1" s="1"/>
  <c r="H229" i="1"/>
  <c r="J229" i="1" s="1"/>
  <c r="H230" i="1"/>
  <c r="J230" i="1" s="1"/>
  <c r="H231" i="1"/>
  <c r="H232" i="1"/>
  <c r="J232" i="1" s="1"/>
  <c r="H233" i="1"/>
  <c r="J233" i="1" s="1"/>
  <c r="H234" i="1"/>
  <c r="J234" i="1" s="1"/>
  <c r="H235" i="1"/>
  <c r="H236" i="1"/>
  <c r="J236" i="1" s="1"/>
  <c r="H237" i="1"/>
  <c r="J237" i="1" s="1"/>
  <c r="H238" i="1"/>
  <c r="J238" i="1" s="1"/>
  <c r="H239" i="1"/>
  <c r="H240" i="1"/>
  <c r="J240" i="1" s="1"/>
  <c r="H241" i="1"/>
  <c r="J241" i="1" s="1"/>
  <c r="H242" i="1"/>
  <c r="J242" i="1" s="1"/>
  <c r="H243" i="1"/>
  <c r="H244" i="1"/>
  <c r="J244" i="1" s="1"/>
  <c r="H245" i="1"/>
  <c r="J245" i="1" s="1"/>
  <c r="H246" i="1"/>
  <c r="J246" i="1" s="1"/>
  <c r="H247" i="1"/>
  <c r="H248" i="1"/>
  <c r="H249" i="1"/>
  <c r="J249" i="1" s="1"/>
  <c r="H250" i="1"/>
  <c r="J250" i="1" s="1"/>
  <c r="H251" i="1"/>
  <c r="H252" i="1"/>
  <c r="J252" i="1" s="1"/>
  <c r="H253" i="1"/>
  <c r="J253" i="1" s="1"/>
  <c r="H254" i="1"/>
  <c r="J254" i="1" s="1"/>
  <c r="H255" i="1"/>
  <c r="H256" i="1"/>
  <c r="J256" i="1" s="1"/>
  <c r="H257" i="1"/>
  <c r="J257" i="1" s="1"/>
  <c r="H258" i="1"/>
  <c r="J258" i="1" s="1"/>
  <c r="H259" i="1"/>
  <c r="J259" i="1" s="1"/>
  <c r="H260" i="1"/>
  <c r="H261" i="1"/>
  <c r="H262" i="1"/>
  <c r="J262" i="1" s="1"/>
  <c r="H263" i="1"/>
  <c r="J263" i="1" s="1"/>
  <c r="H264" i="1"/>
  <c r="J264" i="1" s="1"/>
  <c r="H265" i="1"/>
  <c r="J265" i="1" s="1"/>
  <c r="H266" i="1"/>
  <c r="H267" i="1"/>
  <c r="H268" i="1"/>
  <c r="J268" i="1" s="1"/>
  <c r="H269" i="1"/>
  <c r="J269" i="1" s="1"/>
  <c r="H270" i="1"/>
  <c r="J270" i="1" s="1"/>
  <c r="H271" i="1"/>
  <c r="J271" i="1" s="1"/>
  <c r="H272" i="1"/>
  <c r="H273" i="1"/>
  <c r="J273" i="1" s="1"/>
  <c r="H274" i="1"/>
  <c r="J274" i="1" s="1"/>
  <c r="H275" i="1"/>
  <c r="H276" i="1"/>
  <c r="J276" i="1" s="1"/>
  <c r="H277" i="1"/>
  <c r="J277" i="1" s="1"/>
  <c r="H278" i="1"/>
  <c r="J278" i="1" s="1"/>
  <c r="H279" i="1"/>
  <c r="H280" i="1"/>
  <c r="H281" i="1"/>
  <c r="J281" i="1" s="1"/>
  <c r="H282" i="1"/>
  <c r="J282" i="1" s="1"/>
  <c r="H283" i="1"/>
  <c r="H284" i="1"/>
  <c r="J284" i="1" s="1"/>
  <c r="H285" i="1"/>
  <c r="H286" i="1"/>
  <c r="H287" i="1"/>
  <c r="J287" i="1" s="1"/>
  <c r="H288" i="1"/>
  <c r="H289" i="1"/>
  <c r="H290" i="1"/>
  <c r="H291" i="1"/>
  <c r="H292" i="1"/>
  <c r="J292" i="1" s="1"/>
  <c r="H293" i="1"/>
  <c r="J293" i="1" s="1"/>
  <c r="H294" i="1"/>
  <c r="J294" i="1" s="1"/>
  <c r="H295" i="1"/>
  <c r="J295" i="1" s="1"/>
  <c r="H296" i="1"/>
  <c r="J296" i="1" s="1"/>
  <c r="H297" i="1"/>
  <c r="J297" i="1" s="1"/>
  <c r="H298" i="1"/>
  <c r="J298" i="1" s="1"/>
  <c r="H299" i="1"/>
  <c r="J299" i="1" s="1"/>
  <c r="H300" i="1"/>
  <c r="J300" i="1" s="1"/>
  <c r="H301" i="1"/>
  <c r="J301" i="1" s="1"/>
  <c r="H302" i="1"/>
  <c r="J302" i="1" s="1"/>
  <c r="H303" i="1"/>
  <c r="J303" i="1" s="1"/>
  <c r="H304" i="1"/>
  <c r="J304" i="1" s="1"/>
  <c r="H305" i="1"/>
  <c r="H306" i="1"/>
  <c r="J306" i="1" s="1"/>
  <c r="H307" i="1"/>
  <c r="J307" i="1" s="1"/>
  <c r="H308" i="1"/>
  <c r="J308" i="1" s="1"/>
  <c r="H309" i="1"/>
  <c r="H310" i="1"/>
  <c r="J310" i="1" s="1"/>
  <c r="H311" i="1"/>
  <c r="J311" i="1" s="1"/>
  <c r="H312" i="1"/>
  <c r="J312" i="1" s="1"/>
  <c r="H313" i="1"/>
  <c r="J313" i="1" s="1"/>
  <c r="H314" i="1"/>
  <c r="J314" i="1" s="1"/>
  <c r="H315" i="1"/>
  <c r="H316" i="1"/>
  <c r="J316" i="1" s="1"/>
  <c r="H317" i="1"/>
  <c r="J317" i="1" s="1"/>
  <c r="H318" i="1"/>
  <c r="J318" i="1" s="1"/>
  <c r="H319" i="1"/>
  <c r="J319" i="1" s="1"/>
  <c r="H320" i="1"/>
  <c r="H321" i="1"/>
  <c r="J321" i="1" s="1"/>
  <c r="H322" i="1"/>
  <c r="J322" i="1" s="1"/>
  <c r="H323" i="1"/>
  <c r="J323" i="1" s="1"/>
  <c r="H324" i="1"/>
  <c r="J324" i="1" s="1"/>
  <c r="H325" i="1"/>
  <c r="J325" i="1" s="1"/>
  <c r="H326" i="1"/>
  <c r="J326" i="1" s="1"/>
  <c r="H327" i="1"/>
  <c r="J327" i="1" s="1"/>
  <c r="H328" i="1"/>
  <c r="J328" i="1" s="1"/>
  <c r="H329" i="1"/>
  <c r="J329" i="1" s="1"/>
  <c r="H330" i="1"/>
  <c r="J330" i="1" s="1"/>
  <c r="H331" i="1"/>
  <c r="J331" i="1" s="1"/>
  <c r="H332" i="1"/>
  <c r="J332" i="1" s="1"/>
  <c r="H333" i="1"/>
  <c r="J333" i="1" s="1"/>
  <c r="H334" i="1"/>
  <c r="J334" i="1" s="1"/>
  <c r="H335" i="1"/>
  <c r="J335" i="1" s="1"/>
  <c r="H336" i="1"/>
  <c r="J336" i="1" s="1"/>
  <c r="H337" i="1"/>
  <c r="J337" i="1" s="1"/>
  <c r="H338" i="1"/>
  <c r="J338" i="1" s="1"/>
  <c r="H339" i="1"/>
  <c r="J339" i="1" s="1"/>
  <c r="H340" i="1"/>
  <c r="J340" i="1" s="1"/>
  <c r="H341" i="1"/>
  <c r="J341" i="1" s="1"/>
  <c r="H342" i="1"/>
  <c r="J342" i="1" s="1"/>
  <c r="H343" i="1"/>
  <c r="J343" i="1" s="1"/>
  <c r="H344" i="1"/>
  <c r="J344" i="1" s="1"/>
  <c r="H345" i="1"/>
  <c r="J345" i="1" s="1"/>
  <c r="H346" i="1"/>
  <c r="J346" i="1" s="1"/>
  <c r="H347" i="1"/>
  <c r="J347" i="1" s="1"/>
  <c r="H348" i="1"/>
  <c r="J348" i="1" s="1"/>
  <c r="H349" i="1"/>
  <c r="J349" i="1" s="1"/>
  <c r="H350" i="1"/>
  <c r="J350" i="1" s="1"/>
  <c r="H351" i="1"/>
  <c r="J351" i="1" s="1"/>
  <c r="H352" i="1"/>
  <c r="J352" i="1" s="1"/>
  <c r="H353" i="1"/>
  <c r="J353" i="1" s="1"/>
  <c r="H354" i="1"/>
  <c r="J354" i="1" s="1"/>
  <c r="H355" i="1"/>
  <c r="J355" i="1" s="1"/>
  <c r="H356" i="1"/>
  <c r="J356" i="1" s="1"/>
  <c r="H357" i="1"/>
  <c r="J357" i="1" s="1"/>
  <c r="H358" i="1"/>
  <c r="J358" i="1" s="1"/>
  <c r="H359" i="1"/>
  <c r="J359" i="1" s="1"/>
  <c r="H360" i="1"/>
  <c r="J360" i="1" s="1"/>
  <c r="H361" i="1"/>
  <c r="J361" i="1" s="1"/>
  <c r="H362" i="1"/>
  <c r="J362" i="1" s="1"/>
  <c r="H363" i="1"/>
  <c r="J363" i="1" s="1"/>
  <c r="H364" i="1"/>
  <c r="J364" i="1" s="1"/>
  <c r="H365" i="1"/>
  <c r="J365" i="1" s="1"/>
  <c r="H366" i="1"/>
  <c r="J366" i="1" s="1"/>
  <c r="H367" i="1"/>
  <c r="J367" i="1" s="1"/>
  <c r="H368" i="1"/>
  <c r="H369" i="1"/>
  <c r="J369" i="1" s="1"/>
  <c r="H370" i="1"/>
  <c r="J370" i="1" s="1"/>
  <c r="H371" i="1"/>
  <c r="H372" i="1"/>
  <c r="J372" i="1" s="1"/>
  <c r="H373" i="1"/>
  <c r="J373" i="1" s="1"/>
  <c r="H374" i="1"/>
  <c r="J374" i="1" s="1"/>
  <c r="H375" i="1"/>
  <c r="J375" i="1" s="1"/>
  <c r="H376" i="1"/>
  <c r="J376" i="1" s="1"/>
  <c r="H377" i="1"/>
  <c r="J377" i="1" s="1"/>
  <c r="H378" i="1"/>
  <c r="J378" i="1" s="1"/>
  <c r="H379" i="1"/>
  <c r="J379" i="1" s="1"/>
  <c r="H380" i="1"/>
  <c r="J380" i="1" s="1"/>
  <c r="H381" i="1"/>
  <c r="J381" i="1" s="1"/>
  <c r="H382" i="1"/>
  <c r="J382" i="1" s="1"/>
  <c r="I205" i="1"/>
  <c r="I14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H39" i="1"/>
  <c r="J39" i="1" s="1"/>
  <c r="H40" i="1"/>
  <c r="J40" i="1" s="1"/>
  <c r="H41" i="1"/>
  <c r="J41" i="1" s="1"/>
  <c r="H42" i="1"/>
  <c r="J42" i="1" s="1"/>
  <c r="H43" i="1"/>
  <c r="J43" i="1" s="1"/>
  <c r="H45" i="1"/>
  <c r="J45" i="1" s="1"/>
  <c r="H47" i="1"/>
  <c r="J47" i="1" s="1"/>
  <c r="H48" i="1"/>
  <c r="J48" i="1" s="1"/>
  <c r="H49" i="1"/>
  <c r="J49" i="1" s="1"/>
  <c r="H50" i="1"/>
  <c r="J50" i="1" s="1"/>
  <c r="H51" i="1"/>
  <c r="J51" i="1" s="1"/>
  <c r="H53" i="1"/>
  <c r="J53" i="1" s="1"/>
  <c r="H54" i="1"/>
  <c r="J54" i="1" s="1"/>
  <c r="H55" i="1"/>
  <c r="J55" i="1" s="1"/>
  <c r="H57" i="1"/>
  <c r="J57" i="1" s="1"/>
  <c r="H58" i="1"/>
  <c r="J58" i="1" s="1"/>
  <c r="H59" i="1"/>
  <c r="H61" i="1"/>
  <c r="J61" i="1" s="1"/>
  <c r="H62" i="1"/>
  <c r="J62" i="1" s="1"/>
  <c r="H63" i="1"/>
  <c r="J63" i="1" s="1"/>
  <c r="H65" i="1"/>
  <c r="J65" i="1" s="1"/>
  <c r="H66" i="1"/>
  <c r="J66" i="1" s="1"/>
  <c r="H67" i="1"/>
  <c r="J67" i="1" s="1"/>
  <c r="H70" i="1"/>
  <c r="J70" i="1" s="1"/>
  <c r="H71" i="1"/>
  <c r="J71" i="1" s="1"/>
  <c r="H73" i="1"/>
  <c r="J73" i="1" s="1"/>
  <c r="H74" i="1"/>
  <c r="J74" i="1" s="1"/>
  <c r="H75" i="1"/>
  <c r="J75" i="1" s="1"/>
  <c r="H77" i="1"/>
  <c r="J77" i="1" s="1"/>
  <c r="H78" i="1"/>
  <c r="J78" i="1" s="1"/>
  <c r="H79" i="1"/>
  <c r="J79" i="1" s="1"/>
  <c r="H80" i="1"/>
  <c r="J80" i="1" s="1"/>
  <c r="H83" i="1"/>
  <c r="J83" i="1" s="1"/>
  <c r="H84" i="1"/>
  <c r="J84" i="1" s="1"/>
  <c r="H85" i="1"/>
  <c r="J85" i="1" s="1"/>
  <c r="H86" i="1"/>
  <c r="J86" i="1" s="1"/>
  <c r="H89" i="1"/>
  <c r="J89" i="1" s="1"/>
  <c r="H90" i="1"/>
  <c r="J90" i="1" s="1"/>
  <c r="H91" i="1"/>
  <c r="J91" i="1" s="1"/>
  <c r="H92" i="1"/>
  <c r="J92" i="1" s="1"/>
  <c r="H94" i="1"/>
  <c r="J94" i="1" s="1"/>
  <c r="H95" i="1"/>
  <c r="J95" i="1" s="1"/>
  <c r="H97" i="1"/>
  <c r="J97" i="1" s="1"/>
  <c r="H98" i="1"/>
  <c r="J98" i="1" s="1"/>
  <c r="H99" i="1"/>
  <c r="J99" i="1" s="1"/>
  <c r="H102" i="1"/>
  <c r="J102" i="1" s="1"/>
  <c r="H103" i="1"/>
  <c r="J103" i="1" s="1"/>
  <c r="H105" i="1"/>
  <c r="J105" i="1" s="1"/>
  <c r="H108" i="1"/>
  <c r="J108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7" i="1"/>
  <c r="J127" i="1" s="1"/>
  <c r="H128" i="1"/>
  <c r="J128" i="1" s="1"/>
  <c r="H129" i="1"/>
  <c r="J129" i="1" s="1"/>
  <c r="H131" i="1"/>
  <c r="J131" i="1" s="1"/>
  <c r="H132" i="1"/>
  <c r="J132" i="1" s="1"/>
  <c r="H133" i="1"/>
  <c r="J133" i="1" s="1"/>
  <c r="H134" i="1"/>
  <c r="J134" i="1" s="1"/>
  <c r="H135" i="1"/>
  <c r="J135" i="1" s="1"/>
  <c r="H137" i="1"/>
  <c r="J137" i="1" s="1"/>
  <c r="H138" i="1"/>
  <c r="J138" i="1" s="1"/>
  <c r="H139" i="1"/>
  <c r="J139" i="1" s="1"/>
  <c r="H140" i="1"/>
  <c r="J140" i="1" s="1"/>
  <c r="H142" i="1"/>
  <c r="J142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2" i="1"/>
  <c r="J152" i="1" s="1"/>
  <c r="H153" i="1"/>
  <c r="J153" i="1" s="1"/>
  <c r="H154" i="1"/>
  <c r="J154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2" i="1"/>
  <c r="J162" i="1" s="1"/>
  <c r="H163" i="1"/>
  <c r="J163" i="1" s="1"/>
  <c r="H164" i="1"/>
  <c r="J164" i="1" s="1"/>
  <c r="H165" i="1"/>
  <c r="J165" i="1" s="1"/>
  <c r="H166" i="1"/>
  <c r="J166" i="1" s="1"/>
  <c r="H167" i="1"/>
  <c r="J167" i="1" s="1"/>
  <c r="H168" i="1"/>
  <c r="J168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90" i="1"/>
  <c r="J190" i="1" s="1"/>
  <c r="H191" i="1"/>
  <c r="J191" i="1" s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J200" i="1" s="1"/>
  <c r="H201" i="1"/>
  <c r="J201" i="1" s="1"/>
  <c r="H202" i="1"/>
  <c r="J202" i="1" s="1"/>
  <c r="H203" i="1"/>
  <c r="J203" i="1" s="1"/>
  <c r="G205" i="1"/>
  <c r="F205" i="1"/>
  <c r="J59" i="1" l="1"/>
  <c r="C14" i="46"/>
  <c r="C19" i="46" s="1"/>
  <c r="I14" i="45"/>
  <c r="J38" i="1"/>
  <c r="I533" i="1" l="1"/>
  <c r="I518" i="1"/>
  <c r="I510" i="1"/>
  <c r="H18" i="1"/>
  <c r="H17" i="1"/>
  <c r="J17" i="1" s="1"/>
  <c r="H535" i="1"/>
  <c r="J535" i="1" s="1"/>
  <c r="G533" i="1"/>
  <c r="F15" i="1"/>
  <c r="F15" i="45" s="1"/>
  <c r="G510" i="1"/>
  <c r="F510" i="1"/>
  <c r="H495" i="1"/>
  <c r="J495" i="1" s="1"/>
  <c r="H494" i="1"/>
  <c r="J494" i="1" s="1"/>
  <c r="H493" i="1"/>
  <c r="J493" i="1" s="1"/>
  <c r="H492" i="1"/>
  <c r="J492" i="1" s="1"/>
  <c r="H491" i="1"/>
  <c r="J491" i="1" s="1"/>
  <c r="H490" i="1"/>
  <c r="J490" i="1" s="1"/>
  <c r="H489" i="1"/>
  <c r="J489" i="1" s="1"/>
  <c r="H488" i="1"/>
  <c r="J488" i="1" s="1"/>
  <c r="H487" i="1"/>
  <c r="J487" i="1" s="1"/>
  <c r="H486" i="1"/>
  <c r="J486" i="1" s="1"/>
  <c r="H485" i="1"/>
  <c r="J485" i="1" s="1"/>
  <c r="H484" i="1"/>
  <c r="J484" i="1" s="1"/>
  <c r="H483" i="1"/>
  <c r="J483" i="1" s="1"/>
  <c r="H482" i="1"/>
  <c r="J482" i="1" s="1"/>
  <c r="H481" i="1"/>
  <c r="J481" i="1" s="1"/>
  <c r="H480" i="1"/>
  <c r="J480" i="1" s="1"/>
  <c r="H479" i="1"/>
  <c r="J479" i="1" s="1"/>
  <c r="H478" i="1"/>
  <c r="J478" i="1" s="1"/>
  <c r="H477" i="1"/>
  <c r="J477" i="1" s="1"/>
  <c r="H476" i="1"/>
  <c r="J476" i="1" s="1"/>
  <c r="H475" i="1"/>
  <c r="J475" i="1" s="1"/>
  <c r="H474" i="1"/>
  <c r="J474" i="1" s="1"/>
  <c r="H473" i="1"/>
  <c r="J473" i="1" s="1"/>
  <c r="H472" i="1"/>
  <c r="J472" i="1" s="1"/>
  <c r="H471" i="1"/>
  <c r="J471" i="1" s="1"/>
  <c r="H470" i="1"/>
  <c r="J470" i="1" s="1"/>
  <c r="H469" i="1"/>
  <c r="J469" i="1" s="1"/>
  <c r="H468" i="1"/>
  <c r="J468" i="1" s="1"/>
  <c r="H467" i="1"/>
  <c r="J467" i="1" s="1"/>
  <c r="H466" i="1"/>
  <c r="J466" i="1" s="1"/>
  <c r="H465" i="1"/>
  <c r="J465" i="1" s="1"/>
  <c r="H464" i="1"/>
  <c r="J464" i="1" s="1"/>
  <c r="H463" i="1"/>
  <c r="J463" i="1" s="1"/>
  <c r="H462" i="1"/>
  <c r="J462" i="1" s="1"/>
  <c r="H461" i="1"/>
  <c r="J461" i="1" s="1"/>
  <c r="H460" i="1"/>
  <c r="J460" i="1" s="1"/>
  <c r="H459" i="1"/>
  <c r="J459" i="1" s="1"/>
  <c r="H458" i="1"/>
  <c r="J458" i="1" s="1"/>
  <c r="H457" i="1"/>
  <c r="J457" i="1" s="1"/>
  <c r="H456" i="1"/>
  <c r="J456" i="1" s="1"/>
  <c r="H455" i="1"/>
  <c r="J455" i="1" s="1"/>
  <c r="H454" i="1"/>
  <c r="J454" i="1" s="1"/>
  <c r="H453" i="1"/>
  <c r="J453" i="1" s="1"/>
  <c r="H452" i="1"/>
  <c r="J452" i="1" s="1"/>
  <c r="H451" i="1"/>
  <c r="J451" i="1" s="1"/>
  <c r="H522" i="1"/>
  <c r="J522" i="1" l="1"/>
  <c r="J533" i="1" s="1"/>
  <c r="H531" i="1"/>
  <c r="H537" i="1" s="1"/>
  <c r="J510" i="1"/>
  <c r="F533" i="1"/>
  <c r="G15" i="1"/>
  <c r="G15" i="45" s="1"/>
  <c r="F537" i="1"/>
  <c r="F16" i="1" s="1"/>
  <c r="F16" i="45" s="1"/>
  <c r="H510" i="1"/>
  <c r="J537" i="1" l="1"/>
  <c r="I537" i="1" s="1"/>
  <c r="H533" i="1"/>
  <c r="H15" i="1"/>
  <c r="G537" i="1"/>
  <c r="G16" i="1" s="1"/>
  <c r="G16" i="45" s="1"/>
  <c r="H16" i="1"/>
  <c r="I16" i="45" l="1"/>
  <c r="H16" i="45"/>
  <c r="H15" i="45"/>
  <c r="G518" i="1"/>
  <c r="F518" i="1"/>
  <c r="H515" i="1"/>
  <c r="J515" i="1" s="1"/>
  <c r="H516" i="1"/>
  <c r="J516" i="1" s="1"/>
  <c r="H514" i="1"/>
  <c r="J514" i="1" s="1"/>
  <c r="G19" i="1"/>
  <c r="F447" i="1"/>
  <c r="H388" i="1"/>
  <c r="H210" i="1"/>
  <c r="F14" i="1"/>
  <c r="H31" i="1"/>
  <c r="J16" i="45" l="1"/>
  <c r="I15" i="45"/>
  <c r="I21" i="1"/>
  <c r="F21" i="1"/>
  <c r="F14" i="45"/>
  <c r="F19" i="45" s="1"/>
  <c r="F22" i="45" s="1"/>
  <c r="F26" i="45" s="1"/>
  <c r="J388" i="1"/>
  <c r="J447" i="1" s="1"/>
  <c r="H447" i="1"/>
  <c r="J31" i="1"/>
  <c r="J205" i="1" s="1"/>
  <c r="H205" i="1"/>
  <c r="H14" i="1" s="1"/>
  <c r="J210" i="1"/>
  <c r="J384" i="1" s="1"/>
  <c r="H384" i="1"/>
  <c r="J518" i="1"/>
  <c r="H518" i="1"/>
  <c r="G14" i="1"/>
  <c r="I22" i="45" l="1"/>
  <c r="I26" i="45" s="1"/>
  <c r="I19" i="45"/>
  <c r="J15" i="45"/>
  <c r="H21" i="1"/>
  <c r="H14" i="45"/>
  <c r="G21" i="1"/>
  <c r="G14" i="45"/>
  <c r="G19" i="45" s="1"/>
  <c r="G22" i="45" s="1"/>
  <c r="G26" i="45" s="1"/>
  <c r="J14" i="1"/>
  <c r="J21" i="1" s="1"/>
  <c r="H19" i="45" l="1"/>
  <c r="H22" i="45" s="1"/>
  <c r="H26" i="45" s="1"/>
  <c r="J14" i="45"/>
  <c r="J22" i="45" l="1"/>
  <c r="J26" i="45" s="1"/>
  <c r="J19" i="45"/>
</calcChain>
</file>

<file path=xl/sharedStrings.xml><?xml version="1.0" encoding="utf-8"?>
<sst xmlns="http://schemas.openxmlformats.org/spreadsheetml/2006/main" count="1477" uniqueCount="309">
  <si>
    <t>Austin Water</t>
  </si>
  <si>
    <t>Docket No. 49189</t>
  </si>
  <si>
    <t>Test Year Ending 9/30/2018</t>
  </si>
  <si>
    <t>PUBLIC UTILITY COMMISSION OF TEXAS</t>
  </si>
  <si>
    <t>The City of Austin dba Austin Water</t>
  </si>
  <si>
    <t>Cost Center</t>
  </si>
  <si>
    <t>Environmental &amp; Regulatory Support</t>
  </si>
  <si>
    <t>Treatment</t>
  </si>
  <si>
    <t>Environmental Affairs</t>
  </si>
  <si>
    <t>Operations</t>
  </si>
  <si>
    <t>Process Engineering</t>
  </si>
  <si>
    <t>Engineering Services</t>
  </si>
  <si>
    <t>Administrative</t>
  </si>
  <si>
    <t>Support Services</t>
  </si>
  <si>
    <t>Instrumentation &amp; Control Maintenance</t>
  </si>
  <si>
    <t xml:space="preserve">      Electrical</t>
  </si>
  <si>
    <t xml:space="preserve">      Chemical</t>
  </si>
  <si>
    <t xml:space="preserve">      Other</t>
  </si>
  <si>
    <t>Management Services</t>
  </si>
  <si>
    <t>Water Resources Management</t>
  </si>
  <si>
    <t>Pipeline Operations</t>
  </si>
  <si>
    <t>Dispatch</t>
  </si>
  <si>
    <t>GIS Services</t>
  </si>
  <si>
    <t>Utility Development Services</t>
  </si>
  <si>
    <t>Building Plan Review</t>
  </si>
  <si>
    <t>Land Use Review</t>
  </si>
  <si>
    <t>Permit and License Center</t>
  </si>
  <si>
    <t>Unused</t>
  </si>
  <si>
    <t>Internal Audit</t>
  </si>
  <si>
    <t>Budget &amp; Accounting</t>
  </si>
  <si>
    <t>Facility Management - HVAC Services</t>
  </si>
  <si>
    <t>Purchasing</t>
  </si>
  <si>
    <t>Accounts Payable</t>
  </si>
  <si>
    <t>Organizational Development</t>
  </si>
  <si>
    <t>Employment - Compensation</t>
  </si>
  <si>
    <t>Tap Sales</t>
  </si>
  <si>
    <t>Retail Customer Service</t>
  </si>
  <si>
    <t>Utility Customer Services Office - AE</t>
  </si>
  <si>
    <t xml:space="preserve">Utility Billing System Support </t>
  </si>
  <si>
    <t>Bad Debt</t>
  </si>
  <si>
    <t>Other Utility Program Req</t>
  </si>
  <si>
    <t>Commission on Debt</t>
  </si>
  <si>
    <t>Special Support</t>
  </si>
  <si>
    <t>Accrued Payroll</t>
  </si>
  <si>
    <t>9998-5150</t>
  </si>
  <si>
    <t xml:space="preserve">Accrued Payroll </t>
  </si>
  <si>
    <t>Interdepartal Charges</t>
  </si>
  <si>
    <t>9998-6203</t>
  </si>
  <si>
    <t xml:space="preserve">Public Improvement District </t>
  </si>
  <si>
    <t>Trf to PID</t>
  </si>
  <si>
    <t>Administrative Support</t>
  </si>
  <si>
    <t>9999-6242</t>
  </si>
  <si>
    <t>CTECC Support</t>
  </si>
  <si>
    <t>9999-6234</t>
  </si>
  <si>
    <t>CTM Support</t>
  </si>
  <si>
    <t>9999-6240</t>
  </si>
  <si>
    <t>Regional Radio System</t>
  </si>
  <si>
    <t>9999-6249</t>
  </si>
  <si>
    <t>9999-6244</t>
  </si>
  <si>
    <t>Trf to Economic Development</t>
  </si>
  <si>
    <t>9999-9845</t>
  </si>
  <si>
    <t>Trf to Reclaimed Water Fund</t>
  </si>
  <si>
    <t>Workers' Compensation</t>
  </si>
  <si>
    <t>9999-6243</t>
  </si>
  <si>
    <t>Line Item Name</t>
  </si>
  <si>
    <t>Account</t>
  </si>
  <si>
    <t xml:space="preserve">Class Code </t>
  </si>
  <si>
    <t>Description</t>
  </si>
  <si>
    <t>OPERATIONS &amp; MAINTENANCE COSTS</t>
  </si>
  <si>
    <t>Unadjusted</t>
  </si>
  <si>
    <t>Adjustment</t>
  </si>
  <si>
    <t>Adjustments</t>
  </si>
  <si>
    <t>Total</t>
  </si>
  <si>
    <t>Staff</t>
  </si>
  <si>
    <t>Staff-Adjusted</t>
  </si>
  <si>
    <t>A</t>
  </si>
  <si>
    <t>Misc Telecom</t>
  </si>
  <si>
    <t>Private Fire Hydrant Fee</t>
  </si>
  <si>
    <t>Industrial Waste Permits</t>
  </si>
  <si>
    <t>Backflow Prevention Compliance Fee</t>
  </si>
  <si>
    <t>Water Well Fee</t>
  </si>
  <si>
    <t>Reconnection Fee</t>
  </si>
  <si>
    <t>Rest Criminal Acts/Other Court Rev</t>
  </si>
  <si>
    <t>Xerox Copies</t>
  </si>
  <si>
    <t>BAB Interest Subsidy</t>
  </si>
  <si>
    <t>Late Payment Penalties</t>
  </si>
  <si>
    <t>Building Rental</t>
  </si>
  <si>
    <t>Damage Charges</t>
  </si>
  <si>
    <t>Compost/Sludge Sales</t>
  </si>
  <si>
    <t>Agri By-Prod</t>
  </si>
  <si>
    <t>Special Billings</t>
  </si>
  <si>
    <t>Special Billings Orgs 9050 &amp; 9052</t>
  </si>
  <si>
    <t>Land Lease Fees</t>
  </si>
  <si>
    <t>Property Sales-Motorized Vehicles</t>
  </si>
  <si>
    <t>After Hours Turn On</t>
  </si>
  <si>
    <t>Meter Rev - Fire Meters</t>
  </si>
  <si>
    <t>Seminar Fees</t>
  </si>
  <si>
    <t>Tap Connections</t>
  </si>
  <si>
    <t>A/R Adj. Leak Adjustment</t>
  </si>
  <si>
    <t>Lab-Testing Fee</t>
  </si>
  <si>
    <t>Southland Oaks Surcharge</t>
  </si>
  <si>
    <t>Wholesale Penalties &amp; Fees</t>
  </si>
  <si>
    <t>NWA MUD 1 Surcharge Credit</t>
  </si>
  <si>
    <t>Service Installation</t>
  </si>
  <si>
    <t>Special Bill - Wtr Fin Mgt</t>
  </si>
  <si>
    <t>A/R Adjustments</t>
  </si>
  <si>
    <t>Miscellaneous</t>
  </si>
  <si>
    <t>Returned Check Fee</t>
  </si>
  <si>
    <t>Junk/Metal Sales</t>
  </si>
  <si>
    <t>Cash Over/Short</t>
  </si>
  <si>
    <t>Sales Tax Penalty</t>
  </si>
  <si>
    <t>New Service Connections</t>
  </si>
  <si>
    <t>Recls Recpt</t>
  </si>
  <si>
    <t>CBC Transfer In</t>
  </si>
  <si>
    <t>Interest Income (Capital Portion)</t>
  </si>
  <si>
    <t>Decrease (Increase) in Operating Reserves</t>
  </si>
  <si>
    <t>Interest Income (O&amp;M Portion)</t>
  </si>
  <si>
    <t>O&amp;M</t>
  </si>
  <si>
    <t>Capital</t>
  </si>
  <si>
    <t>REVENUE-ALLOCATED COSTS</t>
  </si>
  <si>
    <t>Transfer to City General Fund</t>
  </si>
  <si>
    <t>Transfer to Defeasance</t>
  </si>
  <si>
    <t>SUBTOTAL - REVENUE-ALLOCATED COSTS</t>
  </si>
  <si>
    <t>CAPITAL COSTS</t>
  </si>
  <si>
    <t>AW Requested</t>
  </si>
  <si>
    <t xml:space="preserve">SUBTOTAL - CAPITAL COSTS </t>
  </si>
  <si>
    <t>CAPITAL-RELATED NON-RATE REVENUES</t>
  </si>
  <si>
    <t>O&amp;M-RELATED NON-RATE REVENUES</t>
  </si>
  <si>
    <t>Subtotal - Debt Service</t>
  </si>
  <si>
    <t>Debt Service Coverage Ratio</t>
  </si>
  <si>
    <t>DEBT SERVICE COVERAGE EXPENSE</t>
  </si>
  <si>
    <t>Operations and Maintenance Costs</t>
  </si>
  <si>
    <t>Debt Service</t>
  </si>
  <si>
    <t>Debt Service Coverage</t>
  </si>
  <si>
    <t>Reserve Fund Surcharge</t>
  </si>
  <si>
    <t>Residential CAP Community Benefit Charge</t>
  </si>
  <si>
    <t>Less:  Non-rate revenue offset</t>
  </si>
  <si>
    <t>Summary</t>
  </si>
  <si>
    <t>System</t>
  </si>
  <si>
    <t>Wastewater Cost of Service</t>
  </si>
  <si>
    <t>Wastewater</t>
  </si>
  <si>
    <t>WASTEWATER TREATMENT SUPPORT</t>
  </si>
  <si>
    <t>WW Treatment Laboratory</t>
  </si>
  <si>
    <t>Facility Engineering - Plants</t>
  </si>
  <si>
    <t>WASTEWATER TREATMENT</t>
  </si>
  <si>
    <t>Hornsby Biosolids Plant</t>
  </si>
  <si>
    <t>Hornsby Operations</t>
  </si>
  <si>
    <t>Hornsby Maintenance</t>
  </si>
  <si>
    <t>Hornsby Bend Equipment Maintenance</t>
  </si>
  <si>
    <t>Wastewater Plant Maintenance</t>
  </si>
  <si>
    <t>South Austin Regional WWTP Maintenance</t>
  </si>
  <si>
    <t>Walnut Creek WWTP Maintenance</t>
  </si>
  <si>
    <t>Electric Maintenance</t>
  </si>
  <si>
    <t>Treatment Enterprise Asset Management System</t>
  </si>
  <si>
    <t xml:space="preserve">Operations Support </t>
  </si>
  <si>
    <t>South Austin Regional Operations</t>
  </si>
  <si>
    <t xml:space="preserve">Govalle Operations - Govalle Training Facility </t>
  </si>
  <si>
    <t>Walnut Creek Operations</t>
  </si>
  <si>
    <t>Remote Treatment Plants</t>
  </si>
  <si>
    <t>COLLECTION SYSTEM OPERATIONS &amp; MAINTENANCE</t>
  </si>
  <si>
    <t>Lift Stations</t>
  </si>
  <si>
    <t>Collection Pipeline Maintenance</t>
  </si>
  <si>
    <t>Unused--MBN</t>
  </si>
  <si>
    <t>Sanitary Sewer Overflow (SSO) Prevention</t>
  </si>
  <si>
    <t>Service Connection North Collection</t>
  </si>
  <si>
    <t>Construction - Invest &amp; Rehab</t>
  </si>
  <si>
    <t>COLLECTION SYSTEM SUPPORT</t>
  </si>
  <si>
    <t>Engineering - Tech Support and Survey</t>
  </si>
  <si>
    <t xml:space="preserve">Facility Engineering </t>
  </si>
  <si>
    <t xml:space="preserve">Engineering &amp; Tech Support </t>
  </si>
  <si>
    <t xml:space="preserve">Line Locators </t>
  </si>
  <si>
    <t>On-Site Sewage Facilities (OSSF)</t>
  </si>
  <si>
    <t xml:space="preserve">Industrial Waste Control / Environmental Mgmt </t>
  </si>
  <si>
    <t>Systems Planning &amp; Infrastructure Mngt</t>
  </si>
  <si>
    <t>Wastewater TV Inspection, Inflow &amp; Infiltration</t>
  </si>
  <si>
    <t>TV Inspection</t>
  </si>
  <si>
    <t>Inflow and Infiltration</t>
  </si>
  <si>
    <t>Collection Engineering</t>
  </si>
  <si>
    <t>Formely ONE STOP SHOP</t>
  </si>
  <si>
    <t>Commercial Building Plan Review</t>
  </si>
  <si>
    <t>Building Plan Review - IW</t>
  </si>
  <si>
    <t>SUPPORT SERVICES</t>
  </si>
  <si>
    <t>Administration &amp; Management</t>
  </si>
  <si>
    <t xml:space="preserve">Business Support / Records and Information Mgmt Svs 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</si>
  <si>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</si>
  <si>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</si>
  <si>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</si>
  <si>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</si>
  <si>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</si>
  <si>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Webberville Store / Fleet Management </t>
  </si>
  <si>
    <t>Information Technology Support</t>
  </si>
  <si>
    <t xml:space="preserve">Management Resiliency </t>
  </si>
  <si>
    <t>Facility Mngt - Facility Serv &amp; Fac Prgm Mngt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</si>
  <si>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</si>
  <si>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</si>
  <si>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</si>
  <si>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</si>
  <si>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</si>
  <si>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Equipment </t>
  </si>
  <si>
    <t xml:space="preserve">Operations </t>
  </si>
  <si>
    <t>Facility Engineering - Conservation</t>
  </si>
  <si>
    <t>Environmental Lab - Conserv. &amp; Reuse Support</t>
  </si>
  <si>
    <t>Water Reuse / WW Reuse</t>
  </si>
  <si>
    <t>Center for Environmental Research (CER)</t>
  </si>
  <si>
    <t>BILLING CUSTOMER SERVICES</t>
  </si>
  <si>
    <t>Taps Investigation &amp; Admin</t>
  </si>
  <si>
    <t>TRANSFERS &amp; OTHER REQUIREMENTS</t>
  </si>
  <si>
    <t xml:space="preserve">Interdepartal Charges (Formally 311 Service) </t>
  </si>
  <si>
    <t xml:space="preserve">Liability Reserve </t>
  </si>
  <si>
    <t>8031 (Obj6160)</t>
  </si>
  <si>
    <t>8031 (Obj7134)</t>
  </si>
  <si>
    <t>8031 (Diff)</t>
  </si>
  <si>
    <t>8011 (Obj6160)</t>
  </si>
  <si>
    <t>8011 (Obj7134)</t>
  </si>
  <si>
    <t>8011 (Diff)</t>
  </si>
  <si>
    <t>8021 (Obj6160)</t>
  </si>
  <si>
    <t>8021 (Obj7134)</t>
  </si>
  <si>
    <t>8021 (Diff)</t>
  </si>
  <si>
    <t>8051 (Obj6160)</t>
  </si>
  <si>
    <t>8051 (Obj7134)</t>
  </si>
  <si>
    <t>8051 (Diff)</t>
  </si>
  <si>
    <t>8054 (Obj6160)</t>
  </si>
  <si>
    <t>8054 (Obj7134)</t>
  </si>
  <si>
    <t>8054 (Diff)</t>
  </si>
  <si>
    <t>8053 (Obj6160)</t>
  </si>
  <si>
    <t>8053 (Diff)</t>
  </si>
  <si>
    <t>8221/8227</t>
  </si>
  <si>
    <t>8411/8414</t>
  </si>
  <si>
    <t>8610/8620</t>
  </si>
  <si>
    <t>8614/8715</t>
  </si>
  <si>
    <t>8248/8623</t>
  </si>
  <si>
    <t>9998-5561/9712</t>
  </si>
  <si>
    <t>9999-9700</t>
  </si>
  <si>
    <t>Conveyance</t>
  </si>
  <si>
    <t>Environmental Affairs &amp; Conservation</t>
  </si>
  <si>
    <t xml:space="preserve">Adminstrative Support </t>
  </si>
  <si>
    <t xml:space="preserve">CTECC Support </t>
  </si>
  <si>
    <t xml:space="preserve">CTM Support </t>
  </si>
  <si>
    <t xml:space="preserve">Trf to Ecomomic Development </t>
  </si>
  <si>
    <t>Requested</t>
  </si>
  <si>
    <t>TY Unadjusted</t>
  </si>
  <si>
    <t>ADJUSTMENT -- WASTEWATER TREATMENT SUPPORT</t>
  </si>
  <si>
    <t>ADJUSTMENT -- WASTEWATER TREATMENT</t>
  </si>
  <si>
    <t>ADJUSTMENT -- COLLECTION SYSTEM OPERATIONS &amp; MAINTENANCE</t>
  </si>
  <si>
    <t>ADJUSTMENT -- COLLECTION SYSTEM SUPPORT</t>
  </si>
  <si>
    <t>ADJUSTMENT -- SUPPORT SERVICES</t>
  </si>
  <si>
    <t>ADJUSTMENT -- BILLING CUSTOMER SERVICES</t>
  </si>
  <si>
    <t>Manifest Book Sales</t>
  </si>
  <si>
    <t>OSSF Reviews</t>
  </si>
  <si>
    <t>Process Assessment</t>
  </si>
  <si>
    <t xml:space="preserve">Insurance </t>
  </si>
  <si>
    <t>Liquid Wastehauler's Fee</t>
  </si>
  <si>
    <t>Commission Agenda Packets</t>
  </si>
  <si>
    <t>Rain Barrel Sales</t>
  </si>
  <si>
    <t>Creedmore Maha (Belongs in 9020)</t>
  </si>
  <si>
    <t>A/R ADJ AW -ADMIN</t>
  </si>
  <si>
    <t>Reuse Water Service</t>
  </si>
  <si>
    <t>WW Meter Application Fee</t>
  </si>
  <si>
    <t>Approach Main Fee (SER)</t>
  </si>
  <si>
    <t>Transfer In from CIP</t>
  </si>
  <si>
    <t>Transfers In (from ARR &amp; Public Works)</t>
  </si>
  <si>
    <t>NH3-N Surcharge</t>
  </si>
  <si>
    <t>CRF Defeasance Transfer In</t>
  </si>
  <si>
    <t>Trf to Util D/S Separate Lien</t>
  </si>
  <si>
    <t>Tfr to Utility D/S Prior Lien</t>
  </si>
  <si>
    <t>Tfr to Utility D/S Sub Lien</t>
  </si>
  <si>
    <t>Trf to GO Debt Service</t>
  </si>
  <si>
    <t>Tfr to Util D/S Tax/Rev Bonds</t>
  </si>
  <si>
    <t>Commercial paper interest</t>
  </si>
  <si>
    <t>Support Services/Infrastructure Funds Transfer In</t>
  </si>
  <si>
    <t>Austin Resource Recovery Fund Transfer In</t>
  </si>
  <si>
    <t>Wastewater Cost of Service Detail</t>
  </si>
  <si>
    <t>Wastewater Staff Adjustment Detail</t>
  </si>
  <si>
    <t>Total Drainage Fees</t>
  </si>
  <si>
    <t xml:space="preserve">Total GreenChoice </t>
  </si>
  <si>
    <t>Lobbying</t>
  </si>
  <si>
    <t>TCEQ Penalties</t>
  </si>
  <si>
    <t>Transfer to Economic Dvlp  Fund</t>
  </si>
  <si>
    <t>SWAP fees</t>
  </si>
  <si>
    <t>Total O &amp; M adjustments</t>
  </si>
  <si>
    <t>Model Wastewater Cost of Service</t>
  </si>
  <si>
    <t>Model</t>
  </si>
  <si>
    <t>Number</t>
  </si>
  <si>
    <t>Formerly ONE STOP SHOP</t>
  </si>
  <si>
    <t xml:space="preserve">SUBTOTAL - O&amp;M ADJUSTMENTS </t>
  </si>
  <si>
    <t>Attachment DL-2</t>
  </si>
  <si>
    <t>Net Wastewater Revenue Requirement      for rates</t>
  </si>
  <si>
    <t>S Austin Regional WWTP Maintenance</t>
  </si>
  <si>
    <t>Treatment Enterprise Asset Mngt System</t>
  </si>
  <si>
    <t xml:space="preserve">Govalle Training Facility </t>
  </si>
  <si>
    <t xml:space="preserve">Industrial Waste Control / Environ. Mgmt </t>
  </si>
  <si>
    <t>Wastewater TV Inspection, Inflow &amp; Infilt.</t>
  </si>
  <si>
    <t xml:space="preserve">Business Support / Records Info. Mgmt Svs </t>
  </si>
  <si>
    <t>Facility Mngt -  Serv &amp; Fac Prgm Mngt</t>
  </si>
  <si>
    <t>Environ. Lab - Conserv. &amp; Reuse Support</t>
  </si>
  <si>
    <t xml:space="preserve">SUBTOTAL - OPERATIONS &amp; MAINTENANCE </t>
  </si>
  <si>
    <t>ADJUSTMENT TO O&amp;M COSTS</t>
  </si>
  <si>
    <t>ADJUST -- TRANSFERS &amp; OTHER REQUIREMENTS</t>
  </si>
  <si>
    <t>SUBTOTAL - O&amp;M- NON-RATE REVENUES</t>
  </si>
  <si>
    <t>SUBTOTAL - CAPITAL-NON-RATE REVENUES</t>
  </si>
  <si>
    <t>Govalle WW plant operations</t>
  </si>
  <si>
    <t>Drainage fees already excluded in Govalle operations</t>
  </si>
  <si>
    <t>GreenChoice already excluded in Govalle operations</t>
  </si>
  <si>
    <t>The City of Austin dba Austin Water-Wastewater</t>
  </si>
  <si>
    <t xml:space="preserve">Wastewater Cost of Service </t>
  </si>
  <si>
    <t xml:space="preserve">   Subtotal for drainage fees</t>
  </si>
  <si>
    <t xml:space="preserve">  Subtotal for Greenchoice</t>
  </si>
  <si>
    <t>Non-rate Revenues</t>
  </si>
  <si>
    <t>Austin Water Gross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</si>
</sst>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%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2"/>
      <color rgb="FF333333"/>
      <name val="Times New Roman"/>
      <family val="1"/>
    </font>
    <font>
      <u/>
      <sz val="12"/>
      <color theme="1"/>
      <name val="Times New Roman"/>
      <family val="1"/>
    </font>
    <font>
      <sz val="11"/>
      <color rgb="FF9C5700"/>
      <name val="Calibri"/>
      <family val="2"/>
      <scheme val="minor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0" fillId="4" borderId="0" applyNumberFormat="0" applyBorder="0" applyAlignment="0" applyProtection="0"/>
    <xf numFmtId="43" fontId="7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left"/>
    </xf>
    <xf numFmtId="3" fontId="1" fillId="2" borderId="2" xfId="0" applyNumberFormat="1" applyFont="1" applyFill="1" applyBorder="1"/>
    <xf numFmtId="0" fontId="2" fillId="2" borderId="1" xfId="0" applyFont="1" applyFill="1" applyBorder="1"/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left"/>
    </xf>
    <xf numFmtId="3" fontId="4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>
      <alignment horizontal="right"/>
    </xf>
    <xf numFmtId="3" fontId="5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8" fillId="0" borderId="0" xfId="0" applyFont="1"/>
    <xf numFmtId="0" fontId="2" fillId="0" borderId="0" xfId="0" applyFont="1"/>
    <xf numFmtId="0" fontId="9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3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" fontId="10" fillId="0" borderId="0" xfId="2" applyNumberFormat="1" applyFill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3" fontId="1" fillId="0" borderId="0" xfId="0" applyNumberFormat="1" applyFont="1" applyFill="1" applyBorder="1"/>
    <xf numFmtId="0" fontId="1" fillId="2" borderId="2" xfId="0" applyFont="1" applyFill="1" applyBorder="1" applyAlignment="1">
      <alignment horizontal="center"/>
    </xf>
    <xf numFmtId="165" fontId="1" fillId="0" borderId="0" xfId="3" applyNumberFormat="1" applyFont="1" applyAlignment="1">
      <alignment horizontal="right"/>
    </xf>
    <xf numFmtId="165" fontId="1" fillId="0" borderId="0" xfId="3" applyNumberFormat="1" applyFont="1"/>
    <xf numFmtId="165" fontId="4" fillId="0" borderId="0" xfId="3" applyNumberFormat="1" applyFont="1" applyAlignment="1">
      <alignment horizontal="right"/>
    </xf>
    <xf numFmtId="165" fontId="1" fillId="0" borderId="0" xfId="3" applyNumberFormat="1" applyFont="1" applyFill="1" applyAlignment="1">
      <alignment horizontal="center"/>
    </xf>
    <xf numFmtId="165" fontId="5" fillId="0" borderId="0" xfId="3" applyNumberFormat="1" applyFont="1" applyAlignment="1">
      <alignment horizontal="right"/>
    </xf>
    <xf numFmtId="165" fontId="2" fillId="0" borderId="0" xfId="0" applyNumberFormat="1" applyFont="1"/>
    <xf numFmtId="165" fontId="1" fillId="0" borderId="0" xfId="3" applyNumberFormat="1" applyFont="1" applyFill="1" applyAlignment="1">
      <alignment horizontal="right"/>
    </xf>
    <xf numFmtId="165" fontId="1" fillId="0" borderId="0" xfId="3" applyNumberFormat="1" applyFont="1" applyFill="1"/>
    <xf numFmtId="0" fontId="1" fillId="0" borderId="0" xfId="0" applyFont="1" applyFill="1" applyAlignment="1">
      <alignment horizontal="right"/>
    </xf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 applyAlignment="1"/>
    <xf numFmtId="165" fontId="5" fillId="0" borderId="0" xfId="3" applyNumberFormat="1" applyFont="1" applyFill="1" applyAlignment="1">
      <alignment horizontal="left"/>
    </xf>
    <xf numFmtId="165" fontId="5" fillId="0" borderId="0" xfId="3" applyNumberFormat="1" applyFont="1" applyFill="1" applyAlignment="1">
      <alignment horizontal="right"/>
    </xf>
    <xf numFmtId="165" fontId="5" fillId="0" borderId="2" xfId="3" applyNumberFormat="1" applyFont="1" applyFill="1" applyBorder="1"/>
    <xf numFmtId="165" fontId="5" fillId="0" borderId="2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5" fontId="5" fillId="0" borderId="4" xfId="3" applyNumberFormat="1" applyFont="1" applyFill="1" applyBorder="1" applyAlignment="1">
      <alignment horizontal="center"/>
    </xf>
    <xf numFmtId="165" fontId="5" fillId="0" borderId="6" xfId="3" applyNumberFormat="1" applyFont="1" applyFill="1" applyBorder="1" applyAlignment="1">
      <alignment horizontal="right"/>
    </xf>
    <xf numFmtId="165" fontId="5" fillId="0" borderId="7" xfId="3" applyNumberFormat="1" applyFont="1" applyFill="1" applyBorder="1" applyAlignment="1">
      <alignment horizontal="right"/>
    </xf>
    <xf numFmtId="165" fontId="5" fillId="0" borderId="6" xfId="3" applyNumberFormat="1" applyFont="1" applyFill="1" applyBorder="1"/>
    <xf numFmtId="165" fontId="5" fillId="0" borderId="4" xfId="3" applyNumberFormat="1" applyFont="1" applyFill="1" applyBorder="1"/>
    <xf numFmtId="165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>
      <alignment horizontal="left"/>
    </xf>
    <xf numFmtId="165" fontId="11" fillId="0" borderId="0" xfId="3" applyNumberFormat="1" applyFont="1" applyFill="1" applyAlignment="1">
      <alignment horizontal="center"/>
    </xf>
    <xf numFmtId="165" fontId="11" fillId="0" borderId="0" xfId="3" applyNumberFormat="1" applyFont="1" applyFill="1" applyBorder="1" applyAlignment="1">
      <alignment horizontal="left"/>
    </xf>
    <xf numFmtId="165" fontId="5" fillId="0" borderId="6" xfId="3" applyNumberFormat="1" applyFont="1" applyFill="1" applyBorder="1" applyAlignment="1"/>
    <xf numFmtId="165" fontId="5" fillId="0" borderId="6" xfId="3" applyNumberFormat="1" applyFont="1" applyFill="1" applyBorder="1" applyAlignment="1">
      <alignment horizontal="left"/>
    </xf>
    <xf numFmtId="165" fontId="11" fillId="0" borderId="0" xfId="3" applyNumberFormat="1" applyFont="1" applyFill="1"/>
    <xf numFmtId="165" fontId="5" fillId="0" borderId="4" xfId="3" applyNumberFormat="1" applyFont="1" applyFill="1" applyBorder="1" applyAlignment="1">
      <alignment horizontal="left"/>
    </xf>
    <xf numFmtId="165" fontId="11" fillId="0" borderId="0" xfId="3" applyNumberFormat="1" applyFont="1" applyFill="1" applyAlignment="1">
      <alignment horizontal="left"/>
    </xf>
    <xf numFmtId="165" fontId="11" fillId="0" borderId="4" xfId="3" applyNumberFormat="1" applyFont="1" applyFill="1" applyBorder="1"/>
    <xf numFmtId="165" fontId="5" fillId="0" borderId="0" xfId="3" applyNumberFormat="1" applyFont="1" applyFill="1" applyAlignment="1">
      <alignment horizontal="left" indent="2"/>
    </xf>
    <xf numFmtId="165" fontId="11" fillId="0" borderId="4" xfId="3" applyNumberFormat="1" applyFont="1" applyFill="1" applyBorder="1" applyAlignment="1">
      <alignment horizontal="left"/>
    </xf>
    <xf numFmtId="165" fontId="5" fillId="0" borderId="4" xfId="3" applyNumberFormat="1" applyFont="1" applyFill="1" applyBorder="1" applyAlignment="1"/>
    <xf numFmtId="165" fontId="13" fillId="0" borderId="0" xfId="3" applyNumberFormat="1" applyFont="1" applyFill="1" applyAlignment="1">
      <alignment horizontal="left"/>
    </xf>
    <xf numFmtId="165" fontId="11" fillId="0" borderId="6" xfId="3" applyNumberFormat="1" applyFont="1" applyFill="1" applyBorder="1"/>
    <xf numFmtId="165" fontId="11" fillId="0" borderId="6" xfId="3" applyNumberFormat="1" applyFont="1" applyFill="1" applyBorder="1" applyAlignment="1">
      <alignment horizontal="left"/>
    </xf>
    <xf numFmtId="165" fontId="11" fillId="0" borderId="6" xfId="3" applyNumberFormat="1" applyFont="1" applyFill="1" applyBorder="1" applyAlignment="1"/>
    <xf numFmtId="165" fontId="5" fillId="0" borderId="2" xfId="3" applyNumberFormat="1" applyFont="1" applyFill="1" applyBorder="1" applyAlignment="1"/>
    <xf numFmtId="165" fontId="5" fillId="0" borderId="2" xfId="3" applyNumberFormat="1" applyFont="1" applyFill="1" applyBorder="1" applyAlignment="1">
      <alignment horizontal="left"/>
    </xf>
    <xf numFmtId="165" fontId="14" fillId="0" borderId="0" xfId="3" applyNumberFormat="1" applyFont="1" applyFill="1" applyAlignment="1">
      <alignment horizontal="center"/>
    </xf>
    <xf numFmtId="165" fontId="11" fillId="0" borderId="2" xfId="3" applyNumberFormat="1" applyFont="1" applyFill="1" applyBorder="1"/>
    <xf numFmtId="165" fontId="11" fillId="0" borderId="0" xfId="3" applyNumberFormat="1" applyFont="1" applyFill="1" applyBorder="1"/>
    <xf numFmtId="165" fontId="12" fillId="0" borderId="0" xfId="3" applyNumberFormat="1" applyFont="1" applyFill="1" applyAlignment="1">
      <alignment horizontal="center"/>
    </xf>
    <xf numFmtId="165" fontId="12" fillId="0" borderId="0" xfId="3" applyNumberFormat="1" applyFont="1" applyFill="1"/>
    <xf numFmtId="165" fontId="12" fillId="0" borderId="0" xfId="3" applyNumberFormat="1" applyFont="1" applyFill="1" applyAlignment="1"/>
    <xf numFmtId="9" fontId="5" fillId="0" borderId="0" xfId="1" applyFont="1" applyFill="1"/>
    <xf numFmtId="9" fontId="5" fillId="0" borderId="0" xfId="1" applyFont="1" applyFill="1" applyAlignment="1">
      <alignment horizontal="right"/>
    </xf>
    <xf numFmtId="9" fontId="5" fillId="0" borderId="0" xfId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6" xfId="0" applyFont="1" applyFill="1" applyBorder="1" applyAlignment="1"/>
    <xf numFmtId="165" fontId="2" fillId="0" borderId="6" xfId="3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wrapText="1"/>
    </xf>
    <xf numFmtId="0" fontId="2" fillId="0" borderId="0" xfId="0" applyFont="1" applyFill="1" applyBorder="1" applyAlignment="1"/>
    <xf numFmtId="165" fontId="1" fillId="0" borderId="4" xfId="3" applyNumberFormat="1" applyFont="1" applyBorder="1"/>
    <xf numFmtId="0" fontId="15" fillId="0" borderId="0" xfId="0" applyFont="1"/>
    <xf numFmtId="0" fontId="5" fillId="0" borderId="0" xfId="3" applyNumberFormat="1" applyFont="1" applyFill="1" applyAlignment="1">
      <alignment horizontal="left"/>
    </xf>
    <xf numFmtId="0" fontId="11" fillId="0" borderId="4" xfId="3" applyNumberFormat="1" applyFont="1" applyFill="1" applyBorder="1" applyAlignment="1">
      <alignment horizontal="left"/>
    </xf>
    <xf numFmtId="0" fontId="11" fillId="0" borderId="4" xfId="3" applyNumberFormat="1" applyFont="1" applyFill="1" applyBorder="1"/>
    <xf numFmtId="0" fontId="13" fillId="0" borderId="0" xfId="3" applyNumberFormat="1" applyFont="1" applyFill="1"/>
    <xf numFmtId="0" fontId="11" fillId="0" borderId="5" xfId="3" applyNumberFormat="1" applyFont="1" applyFill="1" applyBorder="1"/>
    <xf numFmtId="0" fontId="13" fillId="0" borderId="0" xfId="3" applyNumberFormat="1" applyFont="1" applyFill="1" applyAlignment="1">
      <alignment horizontal="left"/>
    </xf>
    <xf numFmtId="0" fontId="11" fillId="0" borderId="6" xfId="3" applyNumberFormat="1" applyFont="1" applyFill="1" applyBorder="1"/>
    <xf numFmtId="0" fontId="11" fillId="0" borderId="6" xfId="3" applyNumberFormat="1" applyFont="1" applyFill="1" applyBorder="1" applyAlignment="1">
      <alignment horizontal="left"/>
    </xf>
    <xf numFmtId="0" fontId="11" fillId="0" borderId="0" xfId="3" applyNumberFormat="1" applyFont="1" applyFill="1" applyAlignment="1">
      <alignment horizontal="left"/>
    </xf>
    <xf numFmtId="0" fontId="5" fillId="0" borderId="0" xfId="3" applyNumberFormat="1" applyFont="1" applyFill="1"/>
    <xf numFmtId="0" fontId="11" fillId="0" borderId="0" xfId="3" applyNumberFormat="1" applyFont="1" applyFill="1" applyBorder="1" applyAlignment="1">
      <alignment horizontal="left"/>
    </xf>
    <xf numFmtId="0" fontId="11" fillId="0" borderId="1" xfId="3" applyNumberFormat="1" applyFont="1" applyFill="1" applyBorder="1" applyAlignment="1">
      <alignment horizontal="left"/>
    </xf>
    <xf numFmtId="0" fontId="5" fillId="0" borderId="0" xfId="3" applyNumberFormat="1" applyFont="1" applyFill="1" applyAlignment="1">
      <alignment horizontal="center"/>
    </xf>
    <xf numFmtId="0" fontId="12" fillId="0" borderId="0" xfId="3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4" xfId="0" applyFont="1" applyBorder="1"/>
    <xf numFmtId="165" fontId="1" fillId="0" borderId="0" xfId="0" applyNumberFormat="1" applyFont="1"/>
    <xf numFmtId="0" fontId="2" fillId="0" borderId="0" xfId="0" applyFont="1" applyFill="1" applyBorder="1" applyAlignment="1">
      <alignment wrapText="1"/>
    </xf>
    <xf numFmtId="165" fontId="2" fillId="0" borderId="0" xfId="3" applyNumberFormat="1" applyFont="1" applyFill="1" applyBorder="1" applyAlignment="1">
      <alignment horizontal="right"/>
    </xf>
    <xf numFmtId="165" fontId="5" fillId="5" borderId="4" xfId="3" applyNumberFormat="1" applyFont="1" applyFill="1" applyBorder="1"/>
    <xf numFmtId="165" fontId="4" fillId="0" borderId="4" xfId="3" applyNumberFormat="1" applyFont="1" applyBorder="1" applyAlignment="1">
      <alignment horizontal="right"/>
    </xf>
    <xf numFmtId="165" fontId="1" fillId="0" borderId="4" xfId="3" applyNumberFormat="1" applyFont="1" applyBorder="1" applyAlignment="1">
      <alignment horizontal="right"/>
    </xf>
    <xf numFmtId="165" fontId="5" fillId="0" borderId="0" xfId="3" applyNumberFormat="1" applyFont="1"/>
    <xf numFmtId="0" fontId="2" fillId="0" borderId="0" xfId="0" applyFont="1" applyAlignment="1">
      <alignment horizontal="right"/>
    </xf>
    <xf numFmtId="165" fontId="11" fillId="0" borderId="0" xfId="3" applyNumberFormat="1" applyFont="1" applyFill="1" applyBorder="1" applyAlignment="1">
      <alignment horizontal="left"/>
    </xf>
    <xf numFmtId="165" fontId="11" fillId="0" borderId="0" xfId="3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4">
    <cellStyle name="Comma" xfId="3" builtinId="3"/>
    <cellStyle name="Neutral" xfId="2" builtinId="2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FFFFCC"/>
      <color rgb="FFF6BC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6EE36-A324-41BB-AA93-C9EC6FD43056}">
  <sheetPr>
    <pageSetUpPr fitToPage="1"/>
  </sheetPr>
  <dimension ref="A3:K966"/>
  <sheetViews>
    <sheetView tabSelected="1" topLeftCell="B1" workbookViewId="0">
      <selection activeCell="M7" sqref="M7"/>
    </sheetView>
  </sheetViews>
  <sheetFormatPr defaultColWidth="8.7109375" defaultRowHeight="15.75" x14ac:dyDescent="0.25"/>
  <cols>
    <col min="1" max="1" width="7.5703125" style="2" hidden="1" customWidth="1"/>
    <col min="2" max="2" width="8.85546875" style="3" customWidth="1"/>
    <col min="3" max="3" width="41.28515625" style="1" customWidth="1"/>
    <col min="4" max="4" width="14.7109375" style="5" hidden="1" customWidth="1"/>
    <col min="5" max="5" width="3" style="3" hidden="1" customWidth="1"/>
    <col min="6" max="6" width="14" style="1" customWidth="1"/>
    <col min="7" max="7" width="14.5703125" style="2" customWidth="1"/>
    <col min="8" max="8" width="14.42578125" style="2" customWidth="1"/>
    <col min="9" max="9" width="14.140625" style="2" customWidth="1"/>
    <col min="10" max="10" width="15" style="2" customWidth="1"/>
    <col min="11" max="11" width="14" style="1" bestFit="1" customWidth="1"/>
    <col min="12" max="16384" width="8.7109375" style="1"/>
  </cols>
  <sheetData>
    <row r="3" spans="2:11" x14ac:dyDescent="0.25">
      <c r="B3" s="125" t="s">
        <v>3</v>
      </c>
      <c r="C3" s="125"/>
      <c r="I3" s="152" t="s">
        <v>285</v>
      </c>
      <c r="J3" s="152"/>
    </row>
    <row r="4" spans="2:11" x14ac:dyDescent="0.25">
      <c r="B4" s="125" t="s">
        <v>4</v>
      </c>
      <c r="C4" s="125"/>
    </row>
    <row r="5" spans="2:11" x14ac:dyDescent="0.25">
      <c r="B5" s="125" t="s">
        <v>1</v>
      </c>
      <c r="C5" s="125"/>
    </row>
    <row r="6" spans="2:11" x14ac:dyDescent="0.25">
      <c r="B6" s="125" t="s">
        <v>2</v>
      </c>
      <c r="C6" s="125"/>
    </row>
    <row r="7" spans="2:11" x14ac:dyDescent="0.25">
      <c r="B7" s="125" t="s">
        <v>304</v>
      </c>
      <c r="C7" s="125"/>
    </row>
    <row r="8" spans="2:11" ht="15" customHeight="1" x14ac:dyDescent="0.25"/>
    <row r="9" spans="2:11" x14ac:dyDescent="0.25">
      <c r="B9" s="32"/>
      <c r="C9" s="33"/>
      <c r="D9" s="34"/>
      <c r="E9" s="32"/>
      <c r="F9" s="35" t="s">
        <v>69</v>
      </c>
      <c r="G9" s="35"/>
      <c r="H9" s="35" t="s">
        <v>124</v>
      </c>
      <c r="I9" s="35"/>
      <c r="J9" s="35" t="s">
        <v>74</v>
      </c>
    </row>
    <row r="10" spans="2:11" x14ac:dyDescent="0.25">
      <c r="B10" s="35"/>
      <c r="C10" s="35"/>
      <c r="D10" s="35"/>
      <c r="E10" s="32"/>
      <c r="F10" s="35" t="s">
        <v>72</v>
      </c>
      <c r="G10" s="35" t="s">
        <v>0</v>
      </c>
      <c r="H10" s="35" t="s">
        <v>72</v>
      </c>
      <c r="I10" s="35" t="s">
        <v>73</v>
      </c>
      <c r="J10" s="35" t="s">
        <v>72</v>
      </c>
    </row>
    <row r="11" spans="2:11" x14ac:dyDescent="0.25">
      <c r="B11" s="35"/>
      <c r="C11" s="35"/>
      <c r="D11" s="35"/>
      <c r="E11" s="35"/>
      <c r="F11" s="35" t="s">
        <v>140</v>
      </c>
      <c r="G11" s="35" t="s">
        <v>71</v>
      </c>
      <c r="H11" s="35" t="s">
        <v>140</v>
      </c>
      <c r="I11" s="35" t="s">
        <v>70</v>
      </c>
      <c r="J11" s="35" t="s">
        <v>140</v>
      </c>
    </row>
    <row r="12" spans="2:11" x14ac:dyDescent="0.25">
      <c r="B12" s="35"/>
      <c r="C12" s="38" t="s">
        <v>137</v>
      </c>
      <c r="D12" s="35"/>
      <c r="E12" s="32"/>
      <c r="F12" s="119" t="s">
        <v>138</v>
      </c>
      <c r="G12" s="119"/>
      <c r="H12" s="119" t="s">
        <v>138</v>
      </c>
      <c r="I12" s="119"/>
      <c r="J12" s="119" t="s">
        <v>138</v>
      </c>
    </row>
    <row r="14" spans="2:11" x14ac:dyDescent="0.25">
      <c r="C14" s="36" t="s">
        <v>131</v>
      </c>
      <c r="F14" s="67">
        <f>'Wastewater  COS detail'!F14</f>
        <v>113787316.43000007</v>
      </c>
      <c r="G14" s="67">
        <f>'Wastewater  COS detail'!G14</f>
        <v>975960.35949999699</v>
      </c>
      <c r="H14" s="67">
        <f>'Wastewater  COS detail'!H14</f>
        <v>114763276.78949997</v>
      </c>
      <c r="I14" s="67">
        <f>'Wastewater  COS detail'!I14</f>
        <v>-3163087.86</v>
      </c>
      <c r="J14" s="67">
        <f>H14+I14</f>
        <v>111600188.92949997</v>
      </c>
    </row>
    <row r="15" spans="2:11" x14ac:dyDescent="0.25">
      <c r="C15" s="1" t="s">
        <v>132</v>
      </c>
      <c r="F15" s="67">
        <f>'Wastewater  COS detail'!F15</f>
        <v>86057957.200000003</v>
      </c>
      <c r="G15" s="67">
        <f>'Wastewater  COS detail'!G15</f>
        <v>-3957043.2200000072</v>
      </c>
      <c r="H15" s="67">
        <f>'Wastewater  COS detail'!H15</f>
        <v>82100913.980000004</v>
      </c>
      <c r="I15" s="67">
        <f>'Wastewater  COS detail'!I15</f>
        <v>-4966382.9800000042</v>
      </c>
      <c r="J15" s="67">
        <f t="shared" ref="J15:J20" si="0">H15+I15</f>
        <v>77134531</v>
      </c>
    </row>
    <row r="16" spans="2:11" x14ac:dyDescent="0.25">
      <c r="C16" s="1" t="s">
        <v>133</v>
      </c>
      <c r="F16" s="67">
        <f>'Wastewater  COS detail'!F16</f>
        <v>73149263.62000002</v>
      </c>
      <c r="G16" s="67">
        <f>'Wastewater  COS detail'!G16</f>
        <v>-3363486.73700001</v>
      </c>
      <c r="H16" s="67">
        <f>'Wastewater  COS detail'!H16</f>
        <v>69785776.883000001</v>
      </c>
      <c r="I16" s="67">
        <f>'Wastewater  COS detail'!I16</f>
        <v>-31218511.383000001</v>
      </c>
      <c r="J16" s="67">
        <f t="shared" si="0"/>
        <v>38567265.5</v>
      </c>
      <c r="K16" s="145"/>
    </row>
    <row r="17" spans="1:11" x14ac:dyDescent="0.25">
      <c r="C17" s="1" t="s">
        <v>134</v>
      </c>
      <c r="F17" s="69"/>
      <c r="G17" s="67">
        <f>'Wastewater  COS detail'!G17</f>
        <v>0</v>
      </c>
      <c r="H17" s="67">
        <f>+G17+F17</f>
        <v>0</v>
      </c>
      <c r="I17" s="67"/>
      <c r="J17" s="67">
        <f t="shared" si="0"/>
        <v>0</v>
      </c>
      <c r="K17" s="145"/>
    </row>
    <row r="18" spans="1:11" x14ac:dyDescent="0.25">
      <c r="F18" s="71"/>
      <c r="G18" s="67"/>
      <c r="H18" s="67"/>
      <c r="I18" s="67"/>
      <c r="J18" s="67"/>
    </row>
    <row r="19" spans="1:11" x14ac:dyDescent="0.25">
      <c r="B19" s="56"/>
      <c r="C19" s="121" t="s">
        <v>139</v>
      </c>
      <c r="D19" s="122"/>
      <c r="E19" s="120"/>
      <c r="F19" s="123">
        <f>SUM(F14:F18)</f>
        <v>272994537.25000006</v>
      </c>
      <c r="G19" s="123">
        <f t="shared" ref="G19:J19" si="1">SUM(G14:G18)</f>
        <v>-6344569.5975000206</v>
      </c>
      <c r="H19" s="123">
        <f t="shared" si="1"/>
        <v>266649967.65249997</v>
      </c>
      <c r="I19" s="123">
        <f t="shared" si="1"/>
        <v>-39347982.223000005</v>
      </c>
      <c r="J19" s="123">
        <f t="shared" si="1"/>
        <v>227301985.42949998</v>
      </c>
    </row>
    <row r="20" spans="1:11" x14ac:dyDescent="0.25">
      <c r="B20" s="43"/>
      <c r="C20" s="75" t="s">
        <v>136</v>
      </c>
      <c r="D20" s="42"/>
      <c r="E20" s="43"/>
      <c r="F20" s="73">
        <f>'Wastewater  COS detail'!F19</f>
        <v>-9814935.5033333339</v>
      </c>
      <c r="G20" s="73">
        <f>'Wastewater  COS detail'!G19</f>
        <v>0</v>
      </c>
      <c r="H20" s="73">
        <f>'Wastewater  COS detail'!H19</f>
        <v>-9814935.5033333339</v>
      </c>
      <c r="I20" s="73">
        <f>'Wastewater  COS detail'!I19</f>
        <v>0</v>
      </c>
      <c r="J20" s="73">
        <f t="shared" si="0"/>
        <v>-9814935.5033333339</v>
      </c>
    </row>
    <row r="21" spans="1:11" x14ac:dyDescent="0.25">
      <c r="B21" s="43"/>
      <c r="C21" s="40"/>
      <c r="D21" s="42"/>
      <c r="E21" s="43"/>
      <c r="F21" s="74"/>
      <c r="G21" s="70"/>
      <c r="H21" s="70"/>
      <c r="I21" s="70"/>
      <c r="J21" s="70"/>
    </row>
    <row r="22" spans="1:11" s="37" customFormat="1" ht="31.5" customHeight="1" x14ac:dyDescent="0.25">
      <c r="A22" s="60"/>
      <c r="B22" s="143"/>
      <c r="C22" s="124" t="s">
        <v>286</v>
      </c>
      <c r="D22" s="122"/>
      <c r="E22" s="120"/>
      <c r="F22" s="123">
        <f>+F19+F20</f>
        <v>263179601.74666673</v>
      </c>
      <c r="G22" s="123">
        <f>+G19+G20</f>
        <v>-6344569.5975000206</v>
      </c>
      <c r="H22" s="123">
        <f>+H19+H20</f>
        <v>256835032.14916664</v>
      </c>
      <c r="I22" s="123">
        <f>I14+I15+I16+I17+I18-I20</f>
        <v>-39347982.223000005</v>
      </c>
      <c r="J22" s="123">
        <f>J14+J15+J16+J17+J18+J20</f>
        <v>217487049.92616665</v>
      </c>
      <c r="K22" s="72"/>
    </row>
    <row r="23" spans="1:11" s="37" customFormat="1" ht="31.5" customHeight="1" x14ac:dyDescent="0.25">
      <c r="A23" s="60"/>
      <c r="B23" s="142"/>
      <c r="C23" s="146"/>
      <c r="D23" s="125"/>
      <c r="E23" s="142"/>
      <c r="F23" s="147"/>
      <c r="G23" s="147"/>
      <c r="H23" s="147"/>
      <c r="I23" s="147"/>
      <c r="J23" s="147"/>
      <c r="K23" s="72"/>
    </row>
    <row r="24" spans="1:11" x14ac:dyDescent="0.25">
      <c r="C24" s="1" t="s">
        <v>135</v>
      </c>
      <c r="F24" s="71">
        <v>3859831</v>
      </c>
      <c r="G24" s="67"/>
      <c r="H24" s="67">
        <f>+F24+G24</f>
        <v>3859831</v>
      </c>
      <c r="I24" s="67">
        <f>'Wastewater  COS detail'!I23</f>
        <v>0</v>
      </c>
      <c r="J24" s="67">
        <v>0</v>
      </c>
    </row>
    <row r="25" spans="1:11" x14ac:dyDescent="0.25">
      <c r="C25" s="6" t="s">
        <v>307</v>
      </c>
      <c r="D25" s="3"/>
      <c r="E25" s="1"/>
      <c r="F25" s="148">
        <f>-F20</f>
        <v>9814935.5033333339</v>
      </c>
      <c r="G25" s="149">
        <f>-G17</f>
        <v>0</v>
      </c>
      <c r="H25" s="150">
        <f>-H20</f>
        <v>9814935.5033333339</v>
      </c>
      <c r="I25" s="150">
        <f>-I20</f>
        <v>0</v>
      </c>
      <c r="J25" s="150">
        <f>-J20</f>
        <v>9814935.5033333339</v>
      </c>
    </row>
    <row r="26" spans="1:11" x14ac:dyDescent="0.25">
      <c r="C26" s="6" t="s">
        <v>308</v>
      </c>
      <c r="D26" s="3"/>
      <c r="E26" s="1"/>
      <c r="F26" s="151">
        <f>+F22+F24+F25</f>
        <v>276854368.25000006</v>
      </c>
      <c r="G26" s="151">
        <f t="shared" ref="G26:J26" si="2">+G22+G24+G25</f>
        <v>-6344569.5975000206</v>
      </c>
      <c r="H26" s="151">
        <f t="shared" si="2"/>
        <v>270509798.65249997</v>
      </c>
      <c r="I26" s="151">
        <f t="shared" si="2"/>
        <v>-39347982.223000005</v>
      </c>
      <c r="J26" s="151">
        <f t="shared" si="2"/>
        <v>227301985.42949998</v>
      </c>
    </row>
    <row r="27" spans="1:11" x14ac:dyDescent="0.25">
      <c r="C27" s="6"/>
      <c r="D27" s="3"/>
      <c r="E27" s="1"/>
      <c r="F27" s="8"/>
      <c r="G27" s="10"/>
      <c r="H27" s="17"/>
      <c r="I27" s="19"/>
      <c r="J27" s="17"/>
    </row>
    <row r="28" spans="1:11" x14ac:dyDescent="0.25">
      <c r="C28" s="6"/>
      <c r="D28" s="3"/>
      <c r="E28" s="1"/>
      <c r="F28" s="8"/>
      <c r="G28" s="10"/>
      <c r="H28" s="17"/>
      <c r="I28" s="19"/>
      <c r="J28" s="17"/>
    </row>
    <row r="29" spans="1:11" x14ac:dyDescent="0.25">
      <c r="C29" s="6"/>
      <c r="D29" s="3"/>
      <c r="E29" s="1"/>
      <c r="F29" s="8"/>
      <c r="G29" s="10"/>
      <c r="H29" s="17"/>
      <c r="I29" s="19"/>
      <c r="J29" s="17"/>
    </row>
    <row r="30" spans="1:11" x14ac:dyDescent="0.25">
      <c r="C30" s="6"/>
      <c r="D30" s="3"/>
      <c r="E30" s="1"/>
      <c r="F30" s="8"/>
      <c r="G30" s="10"/>
      <c r="H30" s="17"/>
      <c r="I30" s="19"/>
      <c r="J30" s="17"/>
    </row>
    <row r="31" spans="1:11" x14ac:dyDescent="0.25">
      <c r="C31" s="6"/>
      <c r="D31" s="3"/>
      <c r="E31" s="1"/>
      <c r="F31" s="8"/>
      <c r="G31" s="10"/>
      <c r="H31" s="17"/>
      <c r="I31" s="19"/>
      <c r="J31" s="17"/>
    </row>
    <row r="32" spans="1:11" x14ac:dyDescent="0.25">
      <c r="C32" s="6"/>
      <c r="D32" s="3"/>
      <c r="E32" s="1"/>
      <c r="F32" s="8"/>
      <c r="G32" s="10"/>
      <c r="H32" s="17"/>
      <c r="I32" s="19"/>
      <c r="J32" s="17"/>
    </row>
    <row r="33" spans="3:10" x14ac:dyDescent="0.25">
      <c r="C33" s="6"/>
      <c r="D33" s="3"/>
      <c r="E33" s="1"/>
      <c r="F33" s="8"/>
      <c r="G33" s="10"/>
      <c r="H33" s="17"/>
      <c r="I33" s="19"/>
      <c r="J33" s="17"/>
    </row>
    <row r="34" spans="3:10" x14ac:dyDescent="0.25">
      <c r="C34" s="6"/>
      <c r="D34" s="3"/>
      <c r="E34" s="1"/>
      <c r="F34" s="8"/>
      <c r="G34" s="10"/>
      <c r="H34" s="17"/>
      <c r="I34" s="19"/>
      <c r="J34" s="17"/>
    </row>
    <row r="35" spans="3:10" x14ac:dyDescent="0.25">
      <c r="C35" s="6"/>
      <c r="D35" s="3"/>
      <c r="E35" s="1"/>
      <c r="F35" s="8"/>
      <c r="G35" s="10"/>
      <c r="H35" s="17"/>
      <c r="I35" s="19"/>
      <c r="J35" s="17"/>
    </row>
    <row r="36" spans="3:10" x14ac:dyDescent="0.25">
      <c r="C36" s="6"/>
      <c r="D36" s="3"/>
      <c r="E36" s="1"/>
      <c r="F36" s="8"/>
      <c r="G36" s="10"/>
      <c r="H36" s="17"/>
      <c r="I36" s="19"/>
      <c r="J36" s="17"/>
    </row>
    <row r="37" spans="3:10" x14ac:dyDescent="0.25">
      <c r="C37" s="6"/>
      <c r="D37" s="3"/>
      <c r="E37" s="1"/>
      <c r="F37" s="8"/>
      <c r="G37" s="10"/>
      <c r="H37" s="17"/>
      <c r="I37" s="19"/>
      <c r="J37" s="17"/>
    </row>
    <row r="38" spans="3:10" x14ac:dyDescent="0.25">
      <c r="C38" s="6"/>
      <c r="D38" s="3"/>
      <c r="E38" s="1"/>
      <c r="F38" s="8"/>
      <c r="G38" s="10"/>
      <c r="H38" s="17"/>
      <c r="I38" s="19"/>
      <c r="J38" s="17"/>
    </row>
    <row r="39" spans="3:10" x14ac:dyDescent="0.25">
      <c r="C39" s="6"/>
      <c r="D39" s="3"/>
      <c r="E39" s="1"/>
      <c r="F39" s="8"/>
      <c r="G39" s="10"/>
      <c r="H39" s="17"/>
      <c r="I39" s="19"/>
      <c r="J39" s="17"/>
    </row>
    <row r="40" spans="3:10" x14ac:dyDescent="0.25">
      <c r="C40" s="6"/>
      <c r="D40" s="3"/>
      <c r="E40" s="1"/>
      <c r="F40" s="8"/>
      <c r="G40" s="10"/>
      <c r="H40" s="17"/>
      <c r="I40" s="19"/>
      <c r="J40" s="17"/>
    </row>
    <row r="41" spans="3:10" x14ac:dyDescent="0.25">
      <c r="D41" s="1"/>
      <c r="E41" s="1"/>
      <c r="F41" s="8"/>
      <c r="G41" s="10"/>
      <c r="H41" s="17"/>
      <c r="I41" s="19"/>
      <c r="J41" s="17"/>
    </row>
    <row r="42" spans="3:10" x14ac:dyDescent="0.25">
      <c r="C42" s="6"/>
      <c r="D42" s="3"/>
      <c r="E42" s="1"/>
      <c r="F42" s="8"/>
      <c r="G42" s="10"/>
      <c r="H42" s="17"/>
      <c r="I42" s="19"/>
      <c r="J42" s="17"/>
    </row>
    <row r="43" spans="3:10" x14ac:dyDescent="0.25">
      <c r="C43" s="6"/>
      <c r="D43" s="3"/>
      <c r="E43" s="1"/>
      <c r="F43" s="8"/>
      <c r="G43" s="10"/>
      <c r="H43" s="17"/>
      <c r="I43" s="19"/>
      <c r="J43" s="17"/>
    </row>
    <row r="44" spans="3:10" x14ac:dyDescent="0.25">
      <c r="C44" s="6"/>
      <c r="D44" s="3"/>
      <c r="E44" s="1"/>
      <c r="F44" s="8"/>
      <c r="G44" s="10"/>
      <c r="H44" s="17"/>
      <c r="I44" s="19"/>
      <c r="J44" s="17"/>
    </row>
    <row r="45" spans="3:10" x14ac:dyDescent="0.25">
      <c r="C45" s="6"/>
      <c r="D45" s="3"/>
      <c r="E45" s="1"/>
      <c r="F45" s="8"/>
      <c r="G45" s="10"/>
      <c r="H45" s="17"/>
      <c r="I45" s="19"/>
      <c r="J45" s="17"/>
    </row>
    <row r="46" spans="3:10" x14ac:dyDescent="0.25">
      <c r="C46" s="6"/>
      <c r="D46" s="3"/>
      <c r="E46" s="1"/>
      <c r="F46" s="8"/>
      <c r="G46" s="10"/>
      <c r="H46" s="17"/>
      <c r="I46" s="19"/>
      <c r="J46" s="17"/>
    </row>
    <row r="47" spans="3:10" x14ac:dyDescent="0.25">
      <c r="C47" s="6"/>
      <c r="D47" s="3"/>
      <c r="E47" s="1"/>
      <c r="F47" s="8"/>
      <c r="G47" s="10"/>
      <c r="H47" s="17"/>
      <c r="I47" s="19"/>
      <c r="J47" s="17"/>
    </row>
    <row r="48" spans="3:10" x14ac:dyDescent="0.25">
      <c r="C48" s="6"/>
      <c r="D48" s="3"/>
      <c r="E48" s="1"/>
      <c r="F48" s="8"/>
      <c r="G48" s="10"/>
      <c r="H48" s="17"/>
      <c r="I48" s="19"/>
      <c r="J48" s="17"/>
    </row>
    <row r="49" spans="2:10" x14ac:dyDescent="0.25">
      <c r="C49" s="6"/>
      <c r="D49" s="3"/>
      <c r="E49" s="1"/>
      <c r="F49" s="8"/>
      <c r="G49" s="10"/>
      <c r="H49" s="17"/>
      <c r="I49" s="19"/>
      <c r="J49" s="17"/>
    </row>
    <row r="50" spans="2:10" x14ac:dyDescent="0.25">
      <c r="C50" s="6"/>
      <c r="D50" s="3"/>
      <c r="E50" s="1"/>
      <c r="F50" s="8"/>
      <c r="G50" s="10"/>
      <c r="H50" s="17"/>
      <c r="I50" s="19"/>
      <c r="J50" s="17"/>
    </row>
    <row r="51" spans="2:10" x14ac:dyDescent="0.25">
      <c r="C51" s="6"/>
      <c r="D51" s="3"/>
      <c r="E51" s="1"/>
      <c r="F51" s="8"/>
      <c r="G51" s="10"/>
      <c r="H51" s="17"/>
      <c r="I51" s="19"/>
      <c r="J51" s="17"/>
    </row>
    <row r="52" spans="2:10" x14ac:dyDescent="0.25">
      <c r="B52" s="46"/>
      <c r="E52" s="1"/>
      <c r="F52" s="8"/>
      <c r="G52" s="10"/>
      <c r="H52" s="17"/>
      <c r="I52" s="19"/>
      <c r="J52" s="17"/>
    </row>
    <row r="53" spans="2:10" x14ac:dyDescent="0.25">
      <c r="C53" s="6"/>
      <c r="D53" s="3"/>
      <c r="E53" s="1"/>
      <c r="F53" s="8"/>
      <c r="G53" s="10"/>
      <c r="H53" s="17"/>
      <c r="I53" s="19"/>
      <c r="J53" s="17"/>
    </row>
    <row r="54" spans="2:10" x14ac:dyDescent="0.25">
      <c r="C54" s="6"/>
      <c r="D54" s="3"/>
      <c r="E54" s="1"/>
      <c r="F54" s="8"/>
      <c r="G54" s="10"/>
      <c r="H54" s="17"/>
      <c r="I54" s="19"/>
      <c r="J54" s="17"/>
    </row>
    <row r="55" spans="2:10" x14ac:dyDescent="0.25">
      <c r="C55" s="6"/>
      <c r="D55" s="3"/>
      <c r="E55" s="1"/>
      <c r="F55" s="8"/>
      <c r="G55" s="10"/>
      <c r="H55" s="17"/>
      <c r="I55" s="19"/>
      <c r="J55" s="17"/>
    </row>
    <row r="56" spans="2:10" x14ac:dyDescent="0.25">
      <c r="C56" s="6"/>
      <c r="D56" s="3"/>
      <c r="E56" s="1"/>
      <c r="F56" s="8"/>
      <c r="G56" s="10"/>
      <c r="H56" s="17"/>
      <c r="I56" s="19"/>
      <c r="J56" s="17"/>
    </row>
    <row r="57" spans="2:10" x14ac:dyDescent="0.25">
      <c r="C57" s="6"/>
      <c r="D57" s="3"/>
      <c r="E57" s="1"/>
      <c r="F57" s="8"/>
      <c r="G57" s="10"/>
      <c r="H57" s="17"/>
      <c r="I57" s="19"/>
      <c r="J57" s="17"/>
    </row>
    <row r="58" spans="2:10" x14ac:dyDescent="0.25">
      <c r="C58" s="6"/>
      <c r="D58" s="3"/>
      <c r="E58" s="1"/>
      <c r="F58" s="8"/>
      <c r="G58" s="10"/>
      <c r="H58" s="17"/>
      <c r="I58" s="19"/>
      <c r="J58" s="17"/>
    </row>
    <row r="59" spans="2:10" x14ac:dyDescent="0.25">
      <c r="C59" s="6"/>
      <c r="D59" s="3"/>
      <c r="E59" s="1"/>
      <c r="F59" s="8"/>
      <c r="G59" s="10"/>
      <c r="H59" s="17"/>
      <c r="I59" s="19"/>
      <c r="J59" s="17"/>
    </row>
    <row r="60" spans="2:10" x14ac:dyDescent="0.25">
      <c r="C60" s="6"/>
      <c r="D60" s="3"/>
      <c r="E60" s="1"/>
      <c r="F60" s="8"/>
      <c r="G60" s="10"/>
      <c r="H60" s="17"/>
      <c r="I60" s="19"/>
      <c r="J60" s="17"/>
    </row>
    <row r="61" spans="2:10" x14ac:dyDescent="0.25">
      <c r="D61" s="1"/>
      <c r="E61" s="1"/>
      <c r="F61" s="8"/>
      <c r="G61" s="10"/>
      <c r="H61" s="17"/>
      <c r="I61" s="19"/>
      <c r="J61" s="17"/>
    </row>
    <row r="62" spans="2:10" x14ac:dyDescent="0.25">
      <c r="D62" s="3"/>
      <c r="E62" s="1"/>
      <c r="F62" s="8"/>
      <c r="G62" s="10"/>
      <c r="H62" s="17"/>
      <c r="I62" s="19"/>
      <c r="J62" s="17"/>
    </row>
    <row r="63" spans="2:10" x14ac:dyDescent="0.25">
      <c r="D63" s="3"/>
      <c r="E63" s="1"/>
      <c r="F63" s="8"/>
      <c r="G63" s="10"/>
      <c r="H63" s="17"/>
      <c r="I63" s="19"/>
      <c r="J63" s="17"/>
    </row>
    <row r="64" spans="2:10" x14ac:dyDescent="0.25">
      <c r="D64" s="3"/>
      <c r="E64" s="1"/>
      <c r="F64" s="8"/>
      <c r="G64" s="10"/>
      <c r="H64" s="17"/>
      <c r="I64" s="19"/>
      <c r="J64" s="17"/>
    </row>
    <row r="65" spans="2:10" x14ac:dyDescent="0.25">
      <c r="B65" s="4"/>
      <c r="E65" s="1"/>
      <c r="F65" s="8"/>
      <c r="G65" s="10"/>
      <c r="H65" s="17"/>
      <c r="I65" s="19"/>
      <c r="J65" s="17"/>
    </row>
    <row r="66" spans="2:10" x14ac:dyDescent="0.25">
      <c r="D66" s="3"/>
      <c r="E66" s="1"/>
      <c r="F66" s="8"/>
      <c r="G66" s="10"/>
      <c r="H66" s="17"/>
      <c r="I66" s="19"/>
      <c r="J66" s="17"/>
    </row>
    <row r="67" spans="2:10" x14ac:dyDescent="0.25">
      <c r="D67" s="3"/>
      <c r="E67" s="1"/>
      <c r="F67" s="8"/>
      <c r="G67" s="10"/>
      <c r="H67" s="17"/>
      <c r="I67" s="19"/>
      <c r="J67" s="17"/>
    </row>
    <row r="68" spans="2:10" x14ac:dyDescent="0.25">
      <c r="D68" s="3"/>
      <c r="E68" s="1"/>
      <c r="F68" s="8"/>
      <c r="G68" s="10"/>
      <c r="H68" s="17"/>
      <c r="I68" s="19"/>
      <c r="J68" s="17"/>
    </row>
    <row r="69" spans="2:10" x14ac:dyDescent="0.25">
      <c r="D69" s="3"/>
      <c r="E69" s="1"/>
      <c r="F69" s="8"/>
      <c r="G69" s="10"/>
      <c r="H69" s="17"/>
      <c r="I69" s="19"/>
      <c r="J69" s="17"/>
    </row>
    <row r="70" spans="2:10" x14ac:dyDescent="0.25">
      <c r="D70" s="3"/>
      <c r="E70" s="1"/>
      <c r="F70" s="8"/>
      <c r="G70" s="10"/>
      <c r="H70" s="17"/>
      <c r="I70" s="19"/>
      <c r="J70" s="17"/>
    </row>
    <row r="71" spans="2:10" x14ac:dyDescent="0.25">
      <c r="D71" s="3"/>
      <c r="E71" s="1"/>
      <c r="F71" s="8"/>
      <c r="G71" s="10"/>
      <c r="H71" s="17"/>
      <c r="I71" s="19"/>
      <c r="J71" s="17"/>
    </row>
    <row r="72" spans="2:10" x14ac:dyDescent="0.25">
      <c r="D72" s="3"/>
      <c r="E72" s="1"/>
      <c r="F72" s="8"/>
      <c r="G72" s="10"/>
      <c r="H72" s="17"/>
      <c r="I72" s="19"/>
      <c r="J72" s="17"/>
    </row>
    <row r="73" spans="2:10" x14ac:dyDescent="0.25">
      <c r="D73" s="3"/>
      <c r="E73" s="1"/>
      <c r="F73" s="8"/>
      <c r="G73" s="10"/>
      <c r="H73" s="17"/>
      <c r="I73" s="19"/>
      <c r="J73" s="17"/>
    </row>
    <row r="74" spans="2:10" x14ac:dyDescent="0.25">
      <c r="D74" s="3"/>
      <c r="E74" s="1"/>
      <c r="F74" s="8"/>
      <c r="G74" s="10"/>
      <c r="H74" s="17"/>
      <c r="I74" s="19"/>
      <c r="J74" s="17"/>
    </row>
    <row r="75" spans="2:10" x14ac:dyDescent="0.25">
      <c r="D75" s="1"/>
      <c r="E75" s="1"/>
      <c r="F75" s="8"/>
      <c r="G75" s="10"/>
      <c r="H75" s="17"/>
      <c r="I75" s="19"/>
      <c r="J75" s="17"/>
    </row>
    <row r="76" spans="2:10" x14ac:dyDescent="0.25">
      <c r="D76" s="3"/>
      <c r="E76" s="1"/>
      <c r="F76" s="8"/>
      <c r="G76" s="10"/>
      <c r="H76" s="17"/>
      <c r="I76" s="19"/>
      <c r="J76" s="17"/>
    </row>
    <row r="77" spans="2:10" x14ac:dyDescent="0.25">
      <c r="D77" s="3"/>
      <c r="E77" s="1"/>
      <c r="F77" s="8"/>
      <c r="G77" s="10"/>
      <c r="H77" s="17"/>
      <c r="I77" s="19"/>
      <c r="J77" s="17"/>
    </row>
    <row r="78" spans="2:10" x14ac:dyDescent="0.25">
      <c r="D78" s="3"/>
      <c r="E78" s="1"/>
      <c r="F78" s="8"/>
      <c r="G78" s="10"/>
      <c r="H78" s="17"/>
      <c r="I78" s="19"/>
      <c r="J78" s="17"/>
    </row>
    <row r="79" spans="2:10" x14ac:dyDescent="0.25">
      <c r="D79" s="3"/>
      <c r="E79" s="1"/>
      <c r="F79" s="8"/>
      <c r="G79" s="10"/>
      <c r="H79" s="17"/>
      <c r="I79" s="19"/>
      <c r="J79" s="17"/>
    </row>
    <row r="80" spans="2:10" x14ac:dyDescent="0.25">
      <c r="D80" s="3"/>
      <c r="E80" s="1"/>
      <c r="F80" s="8"/>
      <c r="G80" s="10"/>
      <c r="H80" s="17"/>
      <c r="I80" s="19"/>
      <c r="J80" s="17"/>
    </row>
    <row r="81" spans="2:10" x14ac:dyDescent="0.25">
      <c r="D81" s="1"/>
      <c r="E81" s="1"/>
      <c r="F81" s="8"/>
      <c r="G81" s="10"/>
      <c r="H81" s="17"/>
      <c r="I81" s="19"/>
      <c r="J81" s="17"/>
    </row>
    <row r="82" spans="2:10" x14ac:dyDescent="0.25">
      <c r="D82" s="3"/>
      <c r="E82" s="1"/>
      <c r="F82" s="8"/>
      <c r="G82" s="10"/>
      <c r="H82" s="17"/>
      <c r="I82" s="19"/>
      <c r="J82" s="17"/>
    </row>
    <row r="83" spans="2:10" x14ac:dyDescent="0.25">
      <c r="D83" s="3"/>
      <c r="E83" s="1"/>
      <c r="F83" s="8"/>
      <c r="G83" s="10"/>
      <c r="H83" s="17"/>
      <c r="I83" s="19"/>
      <c r="J83" s="17"/>
    </row>
    <row r="84" spans="2:10" x14ac:dyDescent="0.25">
      <c r="D84" s="3"/>
      <c r="E84" s="1"/>
      <c r="F84" s="8"/>
      <c r="G84" s="10"/>
      <c r="H84" s="17"/>
      <c r="I84" s="19"/>
      <c r="J84" s="17"/>
    </row>
    <row r="85" spans="2:10" x14ac:dyDescent="0.25">
      <c r="D85" s="3"/>
      <c r="E85" s="1"/>
      <c r="F85" s="8"/>
      <c r="G85" s="10"/>
      <c r="H85" s="17"/>
      <c r="I85" s="19"/>
      <c r="J85" s="17"/>
    </row>
    <row r="86" spans="2:10" x14ac:dyDescent="0.25">
      <c r="D86" s="3"/>
      <c r="E86" s="1"/>
      <c r="F86" s="8"/>
      <c r="G86" s="10"/>
      <c r="H86" s="17"/>
      <c r="I86" s="19"/>
      <c r="J86" s="17"/>
    </row>
    <row r="87" spans="2:10" x14ac:dyDescent="0.25">
      <c r="D87" s="3"/>
      <c r="E87" s="1"/>
      <c r="F87" s="8"/>
      <c r="G87" s="10"/>
      <c r="H87" s="17"/>
      <c r="I87" s="19"/>
      <c r="J87" s="17"/>
    </row>
    <row r="88" spans="2:10" x14ac:dyDescent="0.25">
      <c r="D88" s="3"/>
      <c r="E88" s="1"/>
      <c r="F88" s="8"/>
      <c r="G88" s="10"/>
      <c r="H88" s="17"/>
      <c r="I88" s="19"/>
      <c r="J88" s="17"/>
    </row>
    <row r="89" spans="2:10" x14ac:dyDescent="0.25">
      <c r="D89" s="3"/>
      <c r="E89" s="1"/>
      <c r="F89" s="8"/>
      <c r="G89" s="10"/>
      <c r="H89" s="17"/>
      <c r="I89" s="19"/>
      <c r="J89" s="17"/>
    </row>
    <row r="90" spans="2:10" x14ac:dyDescent="0.25">
      <c r="D90" s="3"/>
      <c r="E90" s="1"/>
      <c r="F90" s="8"/>
      <c r="G90" s="10"/>
      <c r="H90" s="17"/>
      <c r="I90" s="19"/>
      <c r="J90" s="17"/>
    </row>
    <row r="91" spans="2:10" x14ac:dyDescent="0.25">
      <c r="D91" s="3"/>
      <c r="E91" s="1"/>
      <c r="F91" s="8"/>
      <c r="G91" s="10"/>
      <c r="H91" s="17"/>
      <c r="I91" s="19"/>
      <c r="J91" s="17"/>
    </row>
    <row r="92" spans="2:10" x14ac:dyDescent="0.25">
      <c r="D92" s="3"/>
      <c r="E92" s="1"/>
      <c r="F92" s="8"/>
      <c r="G92" s="10"/>
      <c r="H92" s="17"/>
      <c r="I92" s="19"/>
      <c r="J92" s="17"/>
    </row>
    <row r="93" spans="2:10" x14ac:dyDescent="0.25">
      <c r="D93" s="3"/>
      <c r="E93" s="1"/>
      <c r="F93" s="8"/>
      <c r="G93" s="10"/>
      <c r="H93" s="17"/>
      <c r="I93" s="19"/>
      <c r="J93" s="17"/>
    </row>
    <row r="94" spans="2:10" x14ac:dyDescent="0.25">
      <c r="D94" s="3"/>
      <c r="E94" s="1"/>
      <c r="F94" s="8"/>
      <c r="G94" s="10"/>
      <c r="H94" s="17"/>
      <c r="I94" s="19"/>
      <c r="J94" s="17"/>
    </row>
    <row r="95" spans="2:10" x14ac:dyDescent="0.25">
      <c r="B95" s="4"/>
      <c r="E95" s="1"/>
      <c r="F95" s="8"/>
      <c r="G95" s="10"/>
      <c r="H95" s="17"/>
      <c r="I95" s="19"/>
      <c r="J95" s="17"/>
    </row>
    <row r="96" spans="2:10" x14ac:dyDescent="0.25">
      <c r="D96" s="3"/>
      <c r="E96" s="1"/>
      <c r="F96" s="8"/>
      <c r="G96" s="10"/>
      <c r="H96" s="17"/>
      <c r="I96" s="19"/>
      <c r="J96" s="17"/>
    </row>
    <row r="97" spans="4:10" x14ac:dyDescent="0.25">
      <c r="D97" s="3"/>
      <c r="E97" s="1"/>
      <c r="F97" s="8"/>
      <c r="G97" s="10"/>
      <c r="H97" s="17"/>
      <c r="I97" s="19"/>
      <c r="J97" s="17"/>
    </row>
    <row r="98" spans="4:10" x14ac:dyDescent="0.25">
      <c r="D98" s="3"/>
      <c r="E98" s="1"/>
      <c r="F98" s="8"/>
      <c r="G98" s="10"/>
      <c r="H98" s="17"/>
      <c r="I98" s="19"/>
      <c r="J98" s="17"/>
    </row>
    <row r="99" spans="4:10" x14ac:dyDescent="0.25">
      <c r="D99" s="3"/>
      <c r="E99" s="1"/>
      <c r="F99" s="8"/>
      <c r="G99" s="10"/>
      <c r="H99" s="17"/>
      <c r="I99" s="19"/>
      <c r="J99" s="17"/>
    </row>
    <row r="100" spans="4:10" x14ac:dyDescent="0.25">
      <c r="D100" s="3"/>
      <c r="E100" s="1"/>
      <c r="F100" s="8"/>
      <c r="G100" s="10"/>
      <c r="H100" s="17"/>
      <c r="I100" s="19"/>
      <c r="J100" s="17"/>
    </row>
    <row r="101" spans="4:10" x14ac:dyDescent="0.25">
      <c r="D101" s="3"/>
      <c r="E101" s="1"/>
      <c r="F101" s="8"/>
      <c r="G101" s="10"/>
      <c r="H101" s="17"/>
      <c r="I101" s="19"/>
      <c r="J101" s="17"/>
    </row>
    <row r="102" spans="4:10" x14ac:dyDescent="0.25">
      <c r="D102" s="3"/>
      <c r="E102" s="1"/>
      <c r="F102" s="8"/>
      <c r="G102" s="10"/>
      <c r="H102" s="17"/>
      <c r="I102" s="19"/>
      <c r="J102" s="17"/>
    </row>
    <row r="103" spans="4:10" x14ac:dyDescent="0.25">
      <c r="D103" s="3"/>
      <c r="E103" s="1"/>
      <c r="F103" s="8"/>
      <c r="G103" s="10"/>
      <c r="H103" s="17"/>
      <c r="I103" s="19"/>
      <c r="J103" s="17"/>
    </row>
    <row r="104" spans="4:10" x14ac:dyDescent="0.25">
      <c r="D104" s="3"/>
      <c r="E104" s="1"/>
      <c r="F104" s="8"/>
      <c r="G104" s="10"/>
      <c r="H104" s="17"/>
      <c r="I104" s="19"/>
      <c r="J104" s="17"/>
    </row>
    <row r="105" spans="4:10" x14ac:dyDescent="0.25">
      <c r="D105" s="3"/>
      <c r="E105" s="1"/>
      <c r="F105" s="8"/>
      <c r="G105" s="10"/>
      <c r="H105" s="17"/>
      <c r="I105" s="19"/>
      <c r="J105" s="17"/>
    </row>
    <row r="106" spans="4:10" x14ac:dyDescent="0.25">
      <c r="D106" s="1"/>
      <c r="E106" s="1"/>
      <c r="F106" s="8"/>
      <c r="G106" s="10"/>
      <c r="H106" s="17"/>
      <c r="I106" s="19"/>
      <c r="J106" s="17"/>
    </row>
    <row r="107" spans="4:10" x14ac:dyDescent="0.25">
      <c r="D107" s="3"/>
      <c r="E107" s="1"/>
      <c r="F107" s="8"/>
      <c r="G107" s="10"/>
      <c r="H107" s="17"/>
      <c r="I107" s="19"/>
      <c r="J107" s="17"/>
    </row>
    <row r="108" spans="4:10" x14ac:dyDescent="0.25">
      <c r="D108" s="3"/>
      <c r="E108" s="1"/>
      <c r="F108" s="8"/>
      <c r="G108" s="10"/>
      <c r="H108" s="17"/>
      <c r="I108" s="19"/>
      <c r="J108" s="17"/>
    </row>
    <row r="109" spans="4:10" x14ac:dyDescent="0.25">
      <c r="D109" s="3"/>
      <c r="E109" s="1"/>
      <c r="F109" s="8"/>
      <c r="G109" s="10"/>
      <c r="H109" s="17"/>
      <c r="I109" s="19"/>
      <c r="J109" s="17"/>
    </row>
    <row r="110" spans="4:10" x14ac:dyDescent="0.25">
      <c r="D110" s="3"/>
      <c r="E110" s="1"/>
      <c r="F110" s="8"/>
      <c r="G110" s="10"/>
      <c r="H110" s="17"/>
      <c r="I110" s="19"/>
      <c r="J110" s="17"/>
    </row>
    <row r="111" spans="4:10" x14ac:dyDescent="0.25">
      <c r="D111" s="3"/>
      <c r="E111" s="1"/>
      <c r="F111" s="8"/>
      <c r="G111" s="10"/>
      <c r="H111" s="17"/>
      <c r="I111" s="19"/>
      <c r="J111" s="17"/>
    </row>
    <row r="112" spans="4:10" x14ac:dyDescent="0.25">
      <c r="D112" s="3"/>
      <c r="E112" s="1"/>
      <c r="F112" s="8"/>
      <c r="G112" s="10"/>
      <c r="H112" s="17"/>
      <c r="I112" s="19"/>
      <c r="J112" s="17"/>
    </row>
    <row r="113" spans="2:10" x14ac:dyDescent="0.25">
      <c r="D113" s="3"/>
      <c r="E113" s="1"/>
      <c r="F113" s="8"/>
      <c r="G113" s="10"/>
      <c r="H113" s="17"/>
      <c r="I113" s="19"/>
      <c r="J113" s="17"/>
    </row>
    <row r="114" spans="2:10" x14ac:dyDescent="0.25">
      <c r="D114" s="3"/>
      <c r="E114" s="1"/>
      <c r="F114" s="8"/>
      <c r="G114" s="10"/>
      <c r="H114" s="17"/>
      <c r="I114" s="19"/>
      <c r="J114" s="17"/>
    </row>
    <row r="115" spans="2:10" x14ac:dyDescent="0.25">
      <c r="D115" s="1"/>
      <c r="E115" s="1"/>
      <c r="F115" s="8"/>
      <c r="G115" s="10"/>
      <c r="H115" s="17"/>
      <c r="I115" s="19"/>
      <c r="J115" s="17"/>
    </row>
    <row r="116" spans="2:10" x14ac:dyDescent="0.25">
      <c r="D116" s="3"/>
      <c r="E116" s="1"/>
      <c r="F116" s="8"/>
      <c r="G116" s="10"/>
      <c r="H116" s="17"/>
      <c r="I116" s="19"/>
      <c r="J116" s="17"/>
    </row>
    <row r="117" spans="2:10" x14ac:dyDescent="0.25">
      <c r="D117" s="3"/>
      <c r="E117" s="1"/>
      <c r="F117" s="8"/>
      <c r="G117" s="10"/>
      <c r="H117" s="17"/>
      <c r="I117" s="19"/>
      <c r="J117" s="17"/>
    </row>
    <row r="118" spans="2:10" x14ac:dyDescent="0.25">
      <c r="D118" s="3"/>
      <c r="E118" s="1"/>
      <c r="F118" s="8"/>
      <c r="G118" s="10"/>
      <c r="H118" s="17"/>
      <c r="I118" s="19"/>
      <c r="J118" s="17"/>
    </row>
    <row r="119" spans="2:10" x14ac:dyDescent="0.25">
      <c r="D119" s="3"/>
      <c r="E119" s="1"/>
      <c r="F119" s="8"/>
      <c r="G119" s="10"/>
      <c r="H119" s="17"/>
      <c r="I119" s="19"/>
      <c r="J119" s="17"/>
    </row>
    <row r="120" spans="2:10" x14ac:dyDescent="0.25">
      <c r="D120" s="3"/>
      <c r="E120" s="1"/>
      <c r="F120" s="8"/>
      <c r="G120" s="10"/>
      <c r="H120" s="17"/>
      <c r="I120" s="19"/>
      <c r="J120" s="17"/>
    </row>
    <row r="121" spans="2:10" x14ac:dyDescent="0.25">
      <c r="D121" s="1"/>
      <c r="E121" s="1"/>
      <c r="F121" s="8"/>
      <c r="G121" s="10"/>
      <c r="H121" s="17"/>
      <c r="I121" s="19"/>
      <c r="J121" s="17"/>
    </row>
    <row r="122" spans="2:10" x14ac:dyDescent="0.25">
      <c r="D122" s="3"/>
      <c r="E122" s="1"/>
      <c r="F122" s="8"/>
      <c r="G122" s="10"/>
      <c r="H122" s="17"/>
      <c r="I122" s="19"/>
      <c r="J122" s="17"/>
    </row>
    <row r="123" spans="2:10" x14ac:dyDescent="0.25">
      <c r="D123" s="3"/>
      <c r="E123" s="1"/>
      <c r="F123" s="8"/>
      <c r="G123" s="10"/>
      <c r="H123" s="17"/>
      <c r="I123" s="19"/>
      <c r="J123" s="17"/>
    </row>
    <row r="124" spans="2:10" x14ac:dyDescent="0.25">
      <c r="D124" s="1"/>
      <c r="E124" s="1"/>
      <c r="F124" s="8"/>
      <c r="G124" s="10"/>
      <c r="H124" s="17"/>
      <c r="I124" s="19"/>
      <c r="J124" s="17"/>
    </row>
    <row r="125" spans="2:10" x14ac:dyDescent="0.25">
      <c r="B125" s="4"/>
      <c r="E125" s="1"/>
      <c r="F125" s="8"/>
      <c r="G125" s="10"/>
      <c r="H125" s="17"/>
      <c r="I125" s="19"/>
      <c r="J125" s="17"/>
    </row>
    <row r="126" spans="2:10" x14ac:dyDescent="0.25">
      <c r="D126" s="3"/>
      <c r="E126" s="1"/>
      <c r="F126" s="8"/>
      <c r="G126" s="10"/>
      <c r="H126" s="17"/>
      <c r="I126" s="19"/>
      <c r="J126" s="17"/>
    </row>
    <row r="127" spans="2:10" x14ac:dyDescent="0.25">
      <c r="D127" s="3"/>
      <c r="E127" s="1"/>
      <c r="F127" s="8"/>
      <c r="G127" s="10"/>
      <c r="H127" s="17"/>
      <c r="I127" s="19"/>
      <c r="J127" s="17"/>
    </row>
    <row r="128" spans="2:10" x14ac:dyDescent="0.25">
      <c r="D128" s="3"/>
      <c r="E128" s="1"/>
      <c r="F128" s="8"/>
      <c r="G128" s="10"/>
      <c r="H128" s="17"/>
      <c r="I128" s="19"/>
      <c r="J128" s="17"/>
    </row>
    <row r="129" spans="4:10" x14ac:dyDescent="0.25">
      <c r="D129" s="3"/>
      <c r="E129" s="1"/>
      <c r="F129" s="8"/>
      <c r="G129" s="10"/>
      <c r="H129" s="17"/>
      <c r="I129" s="19"/>
      <c r="J129" s="17"/>
    </row>
    <row r="130" spans="4:10" x14ac:dyDescent="0.25">
      <c r="D130" s="3"/>
      <c r="E130" s="1"/>
      <c r="F130" s="8"/>
      <c r="G130" s="10"/>
      <c r="H130" s="17"/>
      <c r="I130" s="19"/>
      <c r="J130" s="17"/>
    </row>
    <row r="131" spans="4:10" hidden="1" x14ac:dyDescent="0.25">
      <c r="D131" s="3"/>
      <c r="E131" s="1"/>
      <c r="F131" s="8"/>
      <c r="G131" s="10"/>
      <c r="H131" s="17"/>
      <c r="I131" s="19"/>
      <c r="J131" s="17"/>
    </row>
    <row r="132" spans="4:10" hidden="1" x14ac:dyDescent="0.25">
      <c r="D132" s="3"/>
      <c r="E132" s="1"/>
      <c r="F132" s="8"/>
      <c r="G132" s="10"/>
      <c r="H132" s="17"/>
      <c r="I132" s="19"/>
      <c r="J132" s="17"/>
    </row>
    <row r="133" spans="4:10" hidden="1" x14ac:dyDescent="0.25">
      <c r="D133" s="3"/>
      <c r="E133" s="1"/>
      <c r="F133" s="8"/>
      <c r="G133" s="10"/>
      <c r="H133" s="17"/>
      <c r="I133" s="19"/>
      <c r="J133" s="17"/>
    </row>
    <row r="134" spans="4:10" hidden="1" x14ac:dyDescent="0.25">
      <c r="D134" s="3"/>
      <c r="E134" s="1"/>
      <c r="F134" s="8"/>
      <c r="G134" s="10"/>
      <c r="H134" s="17"/>
      <c r="I134" s="19"/>
      <c r="J134" s="17"/>
    </row>
    <row r="135" spans="4:10" hidden="1" x14ac:dyDescent="0.25">
      <c r="D135" s="3"/>
      <c r="E135" s="1"/>
      <c r="F135" s="8"/>
      <c r="G135" s="10"/>
      <c r="H135" s="17"/>
      <c r="I135" s="19"/>
      <c r="J135" s="17"/>
    </row>
    <row r="136" spans="4:10" hidden="1" x14ac:dyDescent="0.25">
      <c r="D136" s="3"/>
      <c r="E136" s="1"/>
      <c r="F136" s="8"/>
      <c r="G136" s="10"/>
      <c r="H136" s="17"/>
      <c r="I136" s="19"/>
      <c r="J136" s="17"/>
    </row>
    <row r="137" spans="4:10" hidden="1" x14ac:dyDescent="0.25">
      <c r="D137" s="3"/>
      <c r="E137" s="1"/>
      <c r="F137" s="8"/>
      <c r="G137" s="10"/>
      <c r="H137" s="17"/>
      <c r="I137" s="19"/>
      <c r="J137" s="17"/>
    </row>
    <row r="138" spans="4:10" hidden="1" x14ac:dyDescent="0.25">
      <c r="D138" s="3"/>
      <c r="E138" s="1"/>
      <c r="F138" s="8"/>
      <c r="G138" s="10"/>
      <c r="H138" s="17"/>
      <c r="I138" s="19"/>
      <c r="J138" s="17"/>
    </row>
    <row r="139" spans="4:10" hidden="1" x14ac:dyDescent="0.25">
      <c r="D139" s="3"/>
      <c r="E139" s="1"/>
      <c r="F139" s="8"/>
      <c r="G139" s="10"/>
      <c r="H139" s="17"/>
      <c r="I139" s="19"/>
      <c r="J139" s="17"/>
    </row>
    <row r="140" spans="4:10" hidden="1" x14ac:dyDescent="0.25">
      <c r="D140" s="3"/>
      <c r="E140" s="1"/>
      <c r="F140" s="8"/>
      <c r="G140" s="10"/>
      <c r="H140" s="17"/>
      <c r="I140" s="19"/>
      <c r="J140" s="17"/>
    </row>
    <row r="141" spans="4:10" hidden="1" x14ac:dyDescent="0.25">
      <c r="D141" s="3"/>
      <c r="E141" s="1"/>
      <c r="F141" s="8"/>
      <c r="G141" s="10"/>
      <c r="H141" s="17"/>
      <c r="I141" s="19"/>
      <c r="J141" s="17"/>
    </row>
    <row r="142" spans="4:10" hidden="1" x14ac:dyDescent="0.25">
      <c r="D142" s="3"/>
      <c r="E142" s="1"/>
      <c r="F142" s="8"/>
      <c r="G142" s="10"/>
      <c r="H142" s="17"/>
      <c r="I142" s="19"/>
      <c r="J142" s="17"/>
    </row>
    <row r="143" spans="4:10" hidden="1" x14ac:dyDescent="0.25">
      <c r="D143" s="3"/>
      <c r="E143" s="1"/>
      <c r="F143" s="8"/>
      <c r="G143" s="10"/>
      <c r="H143" s="17"/>
      <c r="I143" s="19"/>
      <c r="J143" s="17"/>
    </row>
    <row r="144" spans="4:10" hidden="1" x14ac:dyDescent="0.25">
      <c r="D144" s="3"/>
      <c r="E144" s="1"/>
      <c r="F144" s="8"/>
      <c r="G144" s="10"/>
      <c r="H144" s="17"/>
      <c r="I144" s="19"/>
      <c r="J144" s="17"/>
    </row>
    <row r="145" spans="4:10" hidden="1" x14ac:dyDescent="0.25">
      <c r="D145" s="3"/>
      <c r="E145" s="1"/>
      <c r="F145" s="8"/>
      <c r="G145" s="10"/>
      <c r="H145" s="17"/>
      <c r="I145" s="19"/>
      <c r="J145" s="17"/>
    </row>
    <row r="146" spans="4:10" hidden="1" x14ac:dyDescent="0.25">
      <c r="D146" s="3"/>
      <c r="E146" s="1"/>
      <c r="F146" s="8"/>
      <c r="G146" s="10"/>
      <c r="H146" s="17"/>
      <c r="I146" s="19"/>
      <c r="J146" s="17"/>
    </row>
    <row r="147" spans="4:10" hidden="1" x14ac:dyDescent="0.25">
      <c r="D147" s="3"/>
      <c r="E147" s="1"/>
      <c r="F147" s="8"/>
      <c r="G147" s="10"/>
      <c r="H147" s="17"/>
      <c r="I147" s="19"/>
      <c r="J147" s="17"/>
    </row>
    <row r="148" spans="4:10" hidden="1" x14ac:dyDescent="0.25">
      <c r="D148" s="3"/>
      <c r="E148" s="1"/>
      <c r="F148" s="8"/>
      <c r="G148" s="10"/>
      <c r="H148" s="17"/>
      <c r="I148" s="19"/>
      <c r="J148" s="17"/>
    </row>
    <row r="149" spans="4:10" hidden="1" x14ac:dyDescent="0.25">
      <c r="D149" s="3"/>
      <c r="E149" s="1"/>
      <c r="F149" s="8"/>
      <c r="G149" s="10"/>
      <c r="H149" s="17"/>
      <c r="I149" s="19"/>
      <c r="J149" s="17"/>
    </row>
    <row r="150" spans="4:10" hidden="1" x14ac:dyDescent="0.25">
      <c r="D150" s="3"/>
      <c r="E150" s="1"/>
      <c r="F150" s="8"/>
      <c r="G150" s="10"/>
      <c r="H150" s="17"/>
      <c r="I150" s="19"/>
      <c r="J150" s="17"/>
    </row>
    <row r="151" spans="4:10" hidden="1" x14ac:dyDescent="0.25">
      <c r="D151" s="3"/>
      <c r="E151" s="1"/>
      <c r="F151" s="8"/>
      <c r="G151" s="10"/>
      <c r="H151" s="17"/>
      <c r="I151" s="19"/>
      <c r="J151" s="17"/>
    </row>
    <row r="152" spans="4:10" hidden="1" x14ac:dyDescent="0.25">
      <c r="D152" s="3"/>
      <c r="E152" s="1"/>
      <c r="F152" s="8"/>
      <c r="G152" s="10"/>
      <c r="H152" s="17"/>
      <c r="I152" s="19"/>
      <c r="J152" s="17"/>
    </row>
    <row r="153" spans="4:10" hidden="1" x14ac:dyDescent="0.25">
      <c r="D153" s="3"/>
      <c r="E153" s="1"/>
      <c r="F153" s="8"/>
      <c r="G153" s="10"/>
      <c r="H153" s="17"/>
      <c r="I153" s="19"/>
      <c r="J153" s="17"/>
    </row>
    <row r="154" spans="4:10" hidden="1" x14ac:dyDescent="0.25">
      <c r="D154" s="3"/>
      <c r="E154" s="1"/>
      <c r="F154" s="8"/>
      <c r="G154" s="10"/>
      <c r="H154" s="17"/>
      <c r="I154" s="19"/>
      <c r="J154" s="17"/>
    </row>
    <row r="155" spans="4:10" hidden="1" x14ac:dyDescent="0.25">
      <c r="D155" s="3"/>
      <c r="E155" s="1"/>
      <c r="F155" s="8"/>
      <c r="G155" s="10"/>
      <c r="H155" s="17"/>
      <c r="I155" s="19"/>
      <c r="J155" s="17"/>
    </row>
    <row r="156" spans="4:10" hidden="1" x14ac:dyDescent="0.25">
      <c r="D156" s="3"/>
      <c r="E156" s="1"/>
      <c r="F156" s="8"/>
      <c r="G156" s="10"/>
      <c r="H156" s="17"/>
      <c r="I156" s="19"/>
      <c r="J156" s="17"/>
    </row>
    <row r="157" spans="4:10" hidden="1" x14ac:dyDescent="0.25">
      <c r="D157" s="3"/>
      <c r="E157" s="1"/>
      <c r="F157" s="8"/>
      <c r="G157" s="10"/>
      <c r="H157" s="17"/>
      <c r="I157" s="19"/>
      <c r="J157" s="17"/>
    </row>
    <row r="158" spans="4:10" hidden="1" x14ac:dyDescent="0.25">
      <c r="D158" s="3"/>
      <c r="E158" s="1"/>
      <c r="F158" s="8"/>
      <c r="G158" s="10"/>
      <c r="H158" s="17"/>
      <c r="I158" s="19"/>
      <c r="J158" s="17"/>
    </row>
    <row r="159" spans="4:10" hidden="1" x14ac:dyDescent="0.25">
      <c r="D159" s="3"/>
      <c r="E159" s="1"/>
      <c r="F159" s="8"/>
      <c r="G159" s="10"/>
      <c r="H159" s="17"/>
      <c r="I159" s="19"/>
      <c r="J159" s="17"/>
    </row>
    <row r="160" spans="4:10" hidden="1" x14ac:dyDescent="0.25">
      <c r="D160" s="3"/>
      <c r="E160" s="1"/>
      <c r="F160" s="8"/>
      <c r="G160" s="10"/>
      <c r="H160" s="17"/>
      <c r="I160" s="19"/>
      <c r="J160" s="17"/>
    </row>
    <row r="161" spans="2:10" hidden="1" x14ac:dyDescent="0.25">
      <c r="D161" s="3"/>
      <c r="E161" s="1"/>
      <c r="F161" s="8"/>
      <c r="G161" s="10"/>
      <c r="H161" s="17"/>
      <c r="I161" s="19"/>
      <c r="J161" s="17"/>
    </row>
    <row r="162" spans="2:10" hidden="1" x14ac:dyDescent="0.25">
      <c r="D162" s="3"/>
      <c r="E162" s="1"/>
      <c r="F162" s="8"/>
      <c r="G162" s="10"/>
      <c r="H162" s="17"/>
      <c r="I162" s="19"/>
      <c r="J162" s="17"/>
    </row>
    <row r="163" spans="2:10" hidden="1" x14ac:dyDescent="0.25">
      <c r="D163" s="3"/>
      <c r="E163" s="1"/>
      <c r="F163" s="8"/>
      <c r="G163" s="10"/>
      <c r="H163" s="17"/>
      <c r="I163" s="19"/>
      <c r="J163" s="17"/>
    </row>
    <row r="164" spans="2:10" hidden="1" x14ac:dyDescent="0.25">
      <c r="D164" s="3"/>
      <c r="E164" s="1"/>
      <c r="F164" s="8"/>
      <c r="G164" s="10"/>
      <c r="H164" s="17"/>
      <c r="I164" s="19"/>
      <c r="J164" s="17"/>
    </row>
    <row r="165" spans="2:10" hidden="1" x14ac:dyDescent="0.25">
      <c r="D165" s="3"/>
      <c r="E165" s="1"/>
      <c r="F165" s="8"/>
      <c r="G165" s="10"/>
      <c r="H165" s="17"/>
      <c r="I165" s="19"/>
      <c r="J165" s="17"/>
    </row>
    <row r="166" spans="2:10" hidden="1" x14ac:dyDescent="0.25">
      <c r="D166" s="3"/>
      <c r="E166" s="1"/>
      <c r="F166" s="8"/>
      <c r="G166" s="10"/>
      <c r="H166" s="17"/>
      <c r="I166" s="19"/>
      <c r="J166" s="17"/>
    </row>
    <row r="167" spans="2:10" hidden="1" x14ac:dyDescent="0.25">
      <c r="D167" s="3"/>
      <c r="E167" s="1"/>
      <c r="F167" s="8"/>
      <c r="G167" s="10"/>
      <c r="H167" s="17"/>
      <c r="I167" s="19"/>
      <c r="J167" s="17"/>
    </row>
    <row r="168" spans="2:10" hidden="1" x14ac:dyDescent="0.25">
      <c r="D168" s="3"/>
      <c r="E168" s="1"/>
      <c r="F168" s="8"/>
      <c r="G168" s="10"/>
      <c r="H168" s="17"/>
      <c r="I168" s="19"/>
      <c r="J168" s="17"/>
    </row>
    <row r="169" spans="2:10" hidden="1" x14ac:dyDescent="0.25">
      <c r="D169" s="3"/>
      <c r="E169" s="1"/>
      <c r="F169" s="8"/>
      <c r="G169" s="10"/>
      <c r="H169" s="17"/>
      <c r="I169" s="19"/>
      <c r="J169" s="17"/>
    </row>
    <row r="170" spans="2:10" hidden="1" x14ac:dyDescent="0.25">
      <c r="D170" s="3"/>
      <c r="E170" s="1"/>
      <c r="F170" s="8"/>
      <c r="G170" s="10"/>
      <c r="H170" s="17"/>
      <c r="I170" s="19"/>
      <c r="J170" s="17"/>
    </row>
    <row r="171" spans="2:10" hidden="1" x14ac:dyDescent="0.25">
      <c r="D171" s="3"/>
      <c r="E171" s="1"/>
      <c r="F171" s="8"/>
      <c r="G171" s="10"/>
      <c r="H171" s="17"/>
      <c r="I171" s="19"/>
      <c r="J171" s="17"/>
    </row>
    <row r="172" spans="2:10" hidden="1" x14ac:dyDescent="0.25">
      <c r="D172" s="3"/>
      <c r="E172" s="1"/>
      <c r="F172" s="8"/>
      <c r="G172" s="10"/>
      <c r="H172" s="17"/>
      <c r="I172" s="19"/>
      <c r="J172" s="17"/>
    </row>
    <row r="173" spans="2:10" hidden="1" x14ac:dyDescent="0.25">
      <c r="B173" s="4"/>
      <c r="E173" s="1"/>
      <c r="F173" s="8"/>
      <c r="G173" s="10"/>
      <c r="H173" s="17"/>
      <c r="I173" s="19"/>
      <c r="J173" s="17"/>
    </row>
    <row r="174" spans="2:10" x14ac:dyDescent="0.25">
      <c r="D174" s="3"/>
      <c r="E174" s="1"/>
      <c r="F174" s="8"/>
      <c r="G174" s="10"/>
      <c r="H174" s="17"/>
      <c r="I174" s="19"/>
      <c r="J174" s="17"/>
    </row>
    <row r="175" spans="2:10" x14ac:dyDescent="0.25">
      <c r="D175" s="3"/>
      <c r="E175" s="1"/>
      <c r="F175" s="8"/>
      <c r="G175" s="10"/>
      <c r="H175" s="17"/>
      <c r="I175" s="19"/>
      <c r="J175" s="17"/>
    </row>
    <row r="176" spans="2:10" x14ac:dyDescent="0.25">
      <c r="B176" s="4"/>
      <c r="E176" s="1"/>
      <c r="F176" s="8"/>
      <c r="G176" s="10"/>
      <c r="H176" s="17"/>
      <c r="I176" s="19"/>
      <c r="J176" s="17"/>
    </row>
    <row r="177" spans="2:10" x14ac:dyDescent="0.25">
      <c r="D177" s="3"/>
      <c r="E177" s="1"/>
      <c r="F177" s="8"/>
      <c r="G177" s="10"/>
      <c r="H177" s="17"/>
      <c r="I177" s="19"/>
      <c r="J177" s="17"/>
    </row>
    <row r="178" spans="2:10" x14ac:dyDescent="0.25">
      <c r="D178" s="3"/>
      <c r="E178" s="1"/>
      <c r="F178" s="8"/>
      <c r="G178" s="10"/>
      <c r="H178" s="17"/>
      <c r="I178" s="19"/>
      <c r="J178" s="17"/>
    </row>
    <row r="179" spans="2:10" x14ac:dyDescent="0.25">
      <c r="D179" s="3"/>
      <c r="E179" s="1"/>
      <c r="F179" s="8"/>
      <c r="G179" s="10"/>
      <c r="H179" s="17"/>
      <c r="I179" s="19"/>
      <c r="J179" s="17"/>
    </row>
    <row r="180" spans="2:10" x14ac:dyDescent="0.25">
      <c r="D180" s="3"/>
      <c r="E180" s="1"/>
      <c r="F180" s="8"/>
      <c r="G180" s="10"/>
      <c r="H180" s="17"/>
      <c r="I180" s="19"/>
      <c r="J180" s="17"/>
    </row>
    <row r="181" spans="2:10" x14ac:dyDescent="0.25">
      <c r="D181" s="3"/>
      <c r="E181" s="1"/>
      <c r="F181" s="8"/>
      <c r="G181" s="10"/>
      <c r="H181" s="17"/>
      <c r="I181" s="19"/>
      <c r="J181" s="17"/>
    </row>
    <row r="182" spans="2:10" x14ac:dyDescent="0.25">
      <c r="D182" s="3"/>
      <c r="E182" s="1"/>
      <c r="F182" s="8"/>
      <c r="G182" s="10"/>
      <c r="H182" s="17"/>
      <c r="I182" s="19"/>
      <c r="J182" s="17"/>
    </row>
    <row r="183" spans="2:10" x14ac:dyDescent="0.25">
      <c r="D183" s="3"/>
      <c r="E183" s="1"/>
      <c r="F183" s="8"/>
      <c r="G183" s="10"/>
      <c r="H183" s="17"/>
      <c r="I183" s="19"/>
      <c r="J183" s="17"/>
    </row>
    <row r="184" spans="2:10" x14ac:dyDescent="0.25">
      <c r="D184" s="3"/>
      <c r="E184" s="1"/>
      <c r="F184" s="8"/>
      <c r="G184" s="10"/>
      <c r="H184" s="17"/>
      <c r="I184" s="19"/>
      <c r="J184" s="17"/>
    </row>
    <row r="185" spans="2:10" x14ac:dyDescent="0.25">
      <c r="F185" s="10"/>
      <c r="G185" s="10"/>
      <c r="H185" s="17"/>
      <c r="I185" s="19"/>
      <c r="J185" s="17"/>
    </row>
    <row r="186" spans="2:10" x14ac:dyDescent="0.25">
      <c r="F186" s="10"/>
      <c r="G186" s="10"/>
      <c r="H186" s="17"/>
      <c r="I186" s="19"/>
      <c r="J186" s="17"/>
    </row>
    <row r="187" spans="2:10" x14ac:dyDescent="0.25">
      <c r="F187" s="10"/>
      <c r="G187" s="10"/>
      <c r="H187" s="17"/>
      <c r="I187" s="19"/>
      <c r="J187" s="17"/>
    </row>
    <row r="188" spans="2:10" ht="16.5" thickBot="1" x14ac:dyDescent="0.3">
      <c r="H188" s="19"/>
      <c r="I188" s="19"/>
      <c r="J188" s="19"/>
    </row>
    <row r="189" spans="2:10" ht="16.5" thickBot="1" x14ac:dyDescent="0.3">
      <c r="B189" s="16"/>
      <c r="C189" s="12"/>
      <c r="D189" s="13"/>
      <c r="E189" s="14"/>
      <c r="F189" s="15"/>
      <c r="G189" s="15"/>
      <c r="H189" s="15"/>
      <c r="I189" s="15"/>
      <c r="J189" s="27"/>
    </row>
    <row r="190" spans="2:10" x14ac:dyDescent="0.25">
      <c r="H190" s="19"/>
      <c r="I190" s="19"/>
      <c r="J190" s="19"/>
    </row>
    <row r="191" spans="2:10" x14ac:dyDescent="0.25">
      <c r="B191" s="7"/>
      <c r="H191" s="19"/>
      <c r="I191" s="19"/>
      <c r="J191" s="19"/>
    </row>
    <row r="192" spans="2:10" x14ac:dyDescent="0.25">
      <c r="H192" s="19"/>
      <c r="I192" s="19"/>
      <c r="J192" s="19"/>
    </row>
    <row r="193" spans="2:10" hidden="1" x14ac:dyDescent="0.25">
      <c r="B193" s="4"/>
      <c r="H193" s="19"/>
      <c r="I193" s="19"/>
      <c r="J193" s="19"/>
    </row>
    <row r="194" spans="2:10" hidden="1" x14ac:dyDescent="0.25">
      <c r="C194" s="6"/>
      <c r="D194" s="3"/>
      <c r="E194" s="1"/>
      <c r="F194" s="8"/>
      <c r="G194" s="10"/>
      <c r="H194" s="17"/>
      <c r="I194" s="19"/>
      <c r="J194" s="17"/>
    </row>
    <row r="195" spans="2:10" hidden="1" x14ac:dyDescent="0.25">
      <c r="C195" s="6"/>
      <c r="D195" s="3"/>
      <c r="E195" s="1"/>
      <c r="F195" s="8"/>
      <c r="G195" s="10"/>
      <c r="H195" s="17"/>
      <c r="I195" s="19"/>
      <c r="J195" s="17"/>
    </row>
    <row r="196" spans="2:10" hidden="1" x14ac:dyDescent="0.25">
      <c r="C196" s="6"/>
      <c r="D196" s="3"/>
      <c r="E196" s="1"/>
      <c r="F196" s="8"/>
      <c r="G196" s="10"/>
      <c r="H196" s="17"/>
      <c r="I196" s="19"/>
      <c r="J196" s="17"/>
    </row>
    <row r="197" spans="2:10" hidden="1" x14ac:dyDescent="0.25">
      <c r="C197" s="6"/>
      <c r="D197" s="3"/>
      <c r="E197" s="1"/>
      <c r="F197" s="8"/>
      <c r="G197" s="10"/>
      <c r="H197" s="17"/>
      <c r="I197" s="19"/>
      <c r="J197" s="17"/>
    </row>
    <row r="198" spans="2:10" hidden="1" x14ac:dyDescent="0.25">
      <c r="C198" s="6"/>
      <c r="D198" s="3"/>
      <c r="E198" s="1"/>
      <c r="F198" s="8"/>
      <c r="G198" s="10"/>
      <c r="H198" s="17"/>
      <c r="I198" s="19"/>
      <c r="J198" s="17"/>
    </row>
    <row r="199" spans="2:10" hidden="1" x14ac:dyDescent="0.25">
      <c r="B199" s="46"/>
      <c r="E199" s="1"/>
      <c r="F199" s="8"/>
      <c r="G199" s="10"/>
      <c r="H199" s="17"/>
      <c r="I199" s="19"/>
      <c r="J199" s="17"/>
    </row>
    <row r="200" spans="2:10" hidden="1" x14ac:dyDescent="0.25">
      <c r="C200" s="6"/>
      <c r="D200" s="3"/>
      <c r="E200" s="1"/>
      <c r="F200" s="8"/>
      <c r="G200" s="10"/>
      <c r="H200" s="17"/>
      <c r="I200" s="19"/>
      <c r="J200" s="17"/>
    </row>
    <row r="201" spans="2:10" hidden="1" x14ac:dyDescent="0.25">
      <c r="C201" s="6"/>
      <c r="D201" s="3"/>
      <c r="E201" s="1"/>
      <c r="F201" s="8"/>
      <c r="G201" s="10"/>
      <c r="H201" s="17"/>
      <c r="I201" s="19"/>
      <c r="J201" s="17"/>
    </row>
    <row r="202" spans="2:10" hidden="1" x14ac:dyDescent="0.25">
      <c r="C202" s="6"/>
      <c r="D202" s="3"/>
      <c r="E202" s="1"/>
      <c r="F202" s="8"/>
      <c r="G202" s="10"/>
      <c r="H202" s="17"/>
      <c r="I202" s="19"/>
      <c r="J202" s="17"/>
    </row>
    <row r="203" spans="2:10" hidden="1" x14ac:dyDescent="0.25">
      <c r="C203" s="6"/>
      <c r="D203" s="3"/>
      <c r="E203" s="1"/>
      <c r="F203" s="8"/>
      <c r="G203" s="10"/>
      <c r="H203" s="17"/>
      <c r="I203" s="19"/>
      <c r="J203" s="17"/>
    </row>
    <row r="204" spans="2:10" hidden="1" x14ac:dyDescent="0.25">
      <c r="C204" s="6"/>
      <c r="D204" s="3"/>
      <c r="E204" s="1"/>
      <c r="F204" s="8"/>
      <c r="G204" s="10"/>
      <c r="H204" s="17"/>
      <c r="I204" s="19"/>
      <c r="J204" s="17"/>
    </row>
    <row r="205" spans="2:10" hidden="1" x14ac:dyDescent="0.25">
      <c r="C205" s="6"/>
      <c r="D205" s="3"/>
      <c r="E205" s="1"/>
      <c r="F205" s="8"/>
      <c r="G205" s="10"/>
      <c r="H205" s="17"/>
      <c r="I205" s="19"/>
      <c r="J205" s="17"/>
    </row>
    <row r="206" spans="2:10" hidden="1" x14ac:dyDescent="0.25">
      <c r="C206" s="6"/>
      <c r="D206" s="3"/>
      <c r="E206" s="1"/>
      <c r="F206" s="8"/>
      <c r="G206" s="10"/>
      <c r="H206" s="17"/>
      <c r="I206" s="19"/>
      <c r="J206" s="17"/>
    </row>
    <row r="207" spans="2:10" hidden="1" x14ac:dyDescent="0.25">
      <c r="C207" s="6"/>
      <c r="D207" s="3"/>
      <c r="E207" s="1"/>
      <c r="F207" s="8"/>
      <c r="G207" s="10"/>
      <c r="H207" s="17"/>
      <c r="I207" s="19"/>
      <c r="J207" s="17"/>
    </row>
    <row r="208" spans="2:10" hidden="1" x14ac:dyDescent="0.25">
      <c r="C208" s="6"/>
      <c r="D208" s="3"/>
      <c r="E208" s="1"/>
      <c r="F208" s="8"/>
      <c r="G208" s="10"/>
      <c r="H208" s="17"/>
      <c r="I208" s="19"/>
      <c r="J208" s="17"/>
    </row>
    <row r="209" spans="3:10" hidden="1" x14ac:dyDescent="0.25">
      <c r="C209" s="6"/>
      <c r="D209" s="3"/>
      <c r="E209" s="1"/>
      <c r="F209" s="8"/>
      <c r="G209" s="10"/>
      <c r="H209" s="17"/>
      <c r="I209" s="19"/>
      <c r="J209" s="17"/>
    </row>
    <row r="210" spans="3:10" hidden="1" x14ac:dyDescent="0.25">
      <c r="C210" s="6"/>
      <c r="D210" s="3"/>
      <c r="E210" s="1"/>
      <c r="F210" s="8"/>
      <c r="G210" s="10"/>
      <c r="H210" s="17"/>
      <c r="I210" s="19"/>
      <c r="J210" s="17"/>
    </row>
    <row r="211" spans="3:10" hidden="1" x14ac:dyDescent="0.25">
      <c r="C211" s="6"/>
      <c r="D211" s="3"/>
      <c r="E211" s="1"/>
      <c r="F211" s="8"/>
      <c r="G211" s="10"/>
      <c r="H211" s="17"/>
      <c r="I211" s="19"/>
      <c r="J211" s="17"/>
    </row>
    <row r="212" spans="3:10" hidden="1" x14ac:dyDescent="0.25">
      <c r="C212" s="6"/>
      <c r="D212" s="3"/>
      <c r="E212" s="1"/>
      <c r="F212" s="8"/>
      <c r="G212" s="10"/>
      <c r="H212" s="17"/>
      <c r="I212" s="19"/>
      <c r="J212" s="17"/>
    </row>
    <row r="213" spans="3:10" hidden="1" x14ac:dyDescent="0.25">
      <c r="C213" s="6"/>
      <c r="D213" s="3"/>
      <c r="E213" s="1"/>
      <c r="F213" s="8"/>
      <c r="G213" s="10"/>
      <c r="H213" s="17"/>
      <c r="I213" s="19"/>
      <c r="J213" s="17"/>
    </row>
    <row r="214" spans="3:10" hidden="1" x14ac:dyDescent="0.25">
      <c r="C214" s="6"/>
      <c r="D214" s="3"/>
      <c r="E214" s="1"/>
      <c r="F214" s="8"/>
      <c r="G214" s="10"/>
      <c r="H214" s="17"/>
      <c r="I214" s="19"/>
      <c r="J214" s="17"/>
    </row>
    <row r="215" spans="3:10" hidden="1" x14ac:dyDescent="0.25">
      <c r="C215" s="6"/>
      <c r="D215" s="3"/>
      <c r="E215" s="1"/>
      <c r="F215" s="8"/>
      <c r="G215" s="10"/>
      <c r="H215" s="17"/>
      <c r="I215" s="19"/>
      <c r="J215" s="17"/>
    </row>
    <row r="216" spans="3:10" hidden="1" x14ac:dyDescent="0.25">
      <c r="C216" s="6"/>
      <c r="D216" s="3"/>
      <c r="E216" s="1"/>
      <c r="F216" s="8"/>
      <c r="G216" s="10"/>
      <c r="H216" s="17"/>
      <c r="I216" s="19"/>
      <c r="J216" s="17"/>
    </row>
    <row r="217" spans="3:10" hidden="1" x14ac:dyDescent="0.25">
      <c r="C217" s="6"/>
      <c r="D217" s="3"/>
      <c r="E217" s="1"/>
      <c r="F217" s="8"/>
      <c r="G217" s="10"/>
      <c r="H217" s="17"/>
      <c r="I217" s="19"/>
      <c r="J217" s="17"/>
    </row>
    <row r="218" spans="3:10" hidden="1" x14ac:dyDescent="0.25">
      <c r="C218" s="6"/>
      <c r="D218" s="3"/>
      <c r="E218" s="1"/>
      <c r="F218" s="8"/>
      <c r="G218" s="10"/>
      <c r="H218" s="17"/>
      <c r="I218" s="19"/>
      <c r="J218" s="17"/>
    </row>
    <row r="219" spans="3:10" hidden="1" x14ac:dyDescent="0.25">
      <c r="C219" s="6"/>
      <c r="D219" s="3"/>
      <c r="E219" s="1"/>
      <c r="F219" s="8"/>
      <c r="G219" s="10"/>
      <c r="H219" s="17"/>
      <c r="I219" s="19"/>
      <c r="J219" s="17"/>
    </row>
    <row r="220" spans="3:10" hidden="1" x14ac:dyDescent="0.25">
      <c r="D220" s="1"/>
      <c r="E220" s="1"/>
      <c r="F220" s="8"/>
      <c r="G220" s="10"/>
      <c r="H220" s="17"/>
      <c r="I220" s="19"/>
      <c r="J220" s="17"/>
    </row>
    <row r="221" spans="3:10" hidden="1" x14ac:dyDescent="0.25">
      <c r="C221" s="6"/>
      <c r="D221" s="3"/>
      <c r="E221" s="1"/>
      <c r="F221" s="8"/>
      <c r="G221" s="10"/>
      <c r="H221" s="17"/>
      <c r="I221" s="19"/>
      <c r="J221" s="17"/>
    </row>
    <row r="222" spans="3:10" hidden="1" x14ac:dyDescent="0.25">
      <c r="C222" s="6"/>
      <c r="D222" s="3"/>
      <c r="E222" s="1"/>
      <c r="F222" s="8"/>
      <c r="G222" s="10"/>
      <c r="H222" s="17"/>
      <c r="I222" s="19"/>
      <c r="J222" s="17"/>
    </row>
    <row r="223" spans="3:10" hidden="1" x14ac:dyDescent="0.25">
      <c r="C223" s="6"/>
      <c r="D223" s="3"/>
      <c r="E223" s="1"/>
      <c r="F223" s="8"/>
      <c r="G223" s="10"/>
      <c r="H223" s="17"/>
      <c r="I223" s="19"/>
      <c r="J223" s="17"/>
    </row>
    <row r="224" spans="3:10" hidden="1" x14ac:dyDescent="0.25">
      <c r="C224" s="6"/>
      <c r="D224" s="3"/>
      <c r="E224" s="1"/>
      <c r="F224" s="8"/>
      <c r="G224" s="10"/>
      <c r="H224" s="17"/>
      <c r="I224" s="19"/>
      <c r="J224" s="17"/>
    </row>
    <row r="225" spans="2:10" hidden="1" x14ac:dyDescent="0.25">
      <c r="C225" s="6"/>
      <c r="D225" s="3"/>
      <c r="E225" s="1"/>
      <c r="F225" s="8"/>
      <c r="G225" s="10"/>
      <c r="H225" s="17"/>
      <c r="I225" s="19"/>
      <c r="J225" s="17"/>
    </row>
    <row r="226" spans="2:10" hidden="1" x14ac:dyDescent="0.25">
      <c r="C226" s="6"/>
      <c r="D226" s="3"/>
      <c r="E226" s="1"/>
      <c r="F226" s="8"/>
      <c r="G226" s="10"/>
      <c r="H226" s="17"/>
      <c r="I226" s="19"/>
      <c r="J226" s="17"/>
    </row>
    <row r="227" spans="2:10" hidden="1" x14ac:dyDescent="0.25">
      <c r="C227" s="6"/>
      <c r="D227" s="3"/>
      <c r="E227" s="1"/>
      <c r="F227" s="8"/>
      <c r="G227" s="10"/>
      <c r="H227" s="17"/>
      <c r="I227" s="19"/>
      <c r="J227" s="17"/>
    </row>
    <row r="228" spans="2:10" hidden="1" x14ac:dyDescent="0.25">
      <c r="C228" s="6"/>
      <c r="D228" s="3"/>
      <c r="E228" s="1"/>
      <c r="F228" s="8"/>
      <c r="G228" s="10"/>
      <c r="H228" s="17"/>
      <c r="I228" s="19"/>
      <c r="J228" s="17"/>
    </row>
    <row r="229" spans="2:10" hidden="1" x14ac:dyDescent="0.25">
      <c r="C229" s="6"/>
      <c r="D229" s="3"/>
      <c r="E229" s="1"/>
      <c r="F229" s="8"/>
      <c r="G229" s="10"/>
      <c r="H229" s="17"/>
      <c r="I229" s="19"/>
      <c r="J229" s="17"/>
    </row>
    <row r="230" spans="2:10" hidden="1" x14ac:dyDescent="0.25">
      <c r="C230" s="6"/>
      <c r="D230" s="3"/>
      <c r="E230" s="1"/>
      <c r="F230" s="8"/>
      <c r="G230" s="10"/>
      <c r="H230" s="17"/>
      <c r="I230" s="19"/>
      <c r="J230" s="17"/>
    </row>
    <row r="231" spans="2:10" hidden="1" x14ac:dyDescent="0.25">
      <c r="B231" s="46"/>
      <c r="E231" s="1"/>
      <c r="F231" s="8"/>
      <c r="G231" s="10"/>
      <c r="H231" s="17"/>
      <c r="I231" s="19"/>
      <c r="J231" s="17"/>
    </row>
    <row r="232" spans="2:10" hidden="1" x14ac:dyDescent="0.25">
      <c r="C232" s="6"/>
      <c r="D232" s="3"/>
      <c r="E232" s="1"/>
      <c r="F232" s="8"/>
      <c r="G232" s="10"/>
      <c r="H232" s="17"/>
      <c r="I232" s="19"/>
      <c r="J232" s="17"/>
    </row>
    <row r="233" spans="2:10" hidden="1" x14ac:dyDescent="0.25">
      <c r="C233" s="6"/>
      <c r="D233" s="3"/>
      <c r="E233" s="1"/>
      <c r="F233" s="8"/>
      <c r="G233" s="10"/>
      <c r="H233" s="17"/>
      <c r="I233" s="19"/>
      <c r="J233" s="17"/>
    </row>
    <row r="234" spans="2:10" hidden="1" x14ac:dyDescent="0.25">
      <c r="C234" s="6"/>
      <c r="D234" s="3"/>
      <c r="E234" s="1"/>
      <c r="F234" s="8"/>
      <c r="G234" s="10"/>
      <c r="H234" s="17"/>
      <c r="I234" s="19"/>
      <c r="J234" s="17"/>
    </row>
    <row r="235" spans="2:10" hidden="1" x14ac:dyDescent="0.25">
      <c r="C235" s="6"/>
      <c r="D235" s="3"/>
      <c r="E235" s="1"/>
      <c r="F235" s="8"/>
      <c r="G235" s="10"/>
      <c r="H235" s="17"/>
      <c r="I235" s="19"/>
      <c r="J235" s="17"/>
    </row>
    <row r="236" spans="2:10" hidden="1" x14ac:dyDescent="0.25">
      <c r="C236" s="6"/>
      <c r="D236" s="3"/>
      <c r="E236" s="1"/>
      <c r="F236" s="8"/>
      <c r="G236" s="10"/>
      <c r="H236" s="17"/>
      <c r="I236" s="19"/>
      <c r="J236" s="17"/>
    </row>
    <row r="237" spans="2:10" hidden="1" x14ac:dyDescent="0.25">
      <c r="C237" s="6"/>
      <c r="D237" s="3"/>
      <c r="E237" s="1"/>
      <c r="F237" s="8"/>
      <c r="G237" s="10"/>
      <c r="H237" s="17"/>
      <c r="I237" s="19"/>
      <c r="J237" s="17"/>
    </row>
    <row r="238" spans="2:10" hidden="1" x14ac:dyDescent="0.25">
      <c r="C238" s="6"/>
      <c r="D238" s="3"/>
      <c r="E238" s="1"/>
      <c r="F238" s="8"/>
      <c r="G238" s="10"/>
      <c r="H238" s="17"/>
      <c r="I238" s="19"/>
      <c r="J238" s="17"/>
    </row>
    <row r="239" spans="2:10" hidden="1" x14ac:dyDescent="0.25">
      <c r="C239" s="6"/>
      <c r="D239" s="3"/>
      <c r="E239" s="1"/>
      <c r="F239" s="8"/>
      <c r="G239" s="10"/>
      <c r="H239" s="17"/>
      <c r="I239" s="19"/>
      <c r="J239" s="17"/>
    </row>
    <row r="240" spans="2:10" hidden="1" x14ac:dyDescent="0.25">
      <c r="D240" s="1"/>
      <c r="E240" s="1"/>
      <c r="F240" s="8"/>
      <c r="G240" s="10"/>
      <c r="H240" s="17"/>
      <c r="I240" s="19"/>
      <c r="J240" s="17"/>
    </row>
    <row r="241" spans="2:10" hidden="1" x14ac:dyDescent="0.25">
      <c r="D241" s="3"/>
      <c r="E241" s="1"/>
      <c r="F241" s="8"/>
      <c r="G241" s="10"/>
      <c r="H241" s="17"/>
      <c r="I241" s="19"/>
      <c r="J241" s="17"/>
    </row>
    <row r="242" spans="2:10" hidden="1" x14ac:dyDescent="0.25">
      <c r="D242" s="3"/>
      <c r="E242" s="1"/>
      <c r="F242" s="8"/>
      <c r="G242" s="10"/>
      <c r="H242" s="17"/>
      <c r="I242" s="19"/>
      <c r="J242" s="17"/>
    </row>
    <row r="243" spans="2:10" hidden="1" x14ac:dyDescent="0.25">
      <c r="D243" s="3"/>
      <c r="E243" s="1"/>
      <c r="F243" s="8"/>
      <c r="G243" s="10"/>
      <c r="H243" s="17"/>
      <c r="I243" s="19"/>
      <c r="J243" s="17"/>
    </row>
    <row r="244" spans="2:10" x14ac:dyDescent="0.25">
      <c r="B244" s="4"/>
      <c r="E244" s="1"/>
      <c r="F244" s="8"/>
      <c r="G244" s="10"/>
      <c r="H244" s="17"/>
      <c r="I244" s="19"/>
      <c r="J244" s="17"/>
    </row>
    <row r="245" spans="2:10" x14ac:dyDescent="0.25">
      <c r="D245" s="3"/>
      <c r="E245" s="1"/>
      <c r="F245" s="8"/>
      <c r="G245" s="10"/>
      <c r="H245" s="17"/>
      <c r="I245" s="19"/>
      <c r="J245" s="17"/>
    </row>
    <row r="246" spans="2:10" hidden="1" x14ac:dyDescent="0.25">
      <c r="D246" s="3"/>
      <c r="E246" s="1"/>
      <c r="F246" s="8"/>
      <c r="G246" s="10"/>
      <c r="H246" s="17"/>
      <c r="I246" s="19"/>
      <c r="J246" s="17"/>
    </row>
    <row r="247" spans="2:10" hidden="1" x14ac:dyDescent="0.25">
      <c r="D247" s="3"/>
      <c r="E247" s="1"/>
      <c r="F247" s="8"/>
      <c r="G247" s="10"/>
      <c r="H247" s="17"/>
      <c r="I247" s="19"/>
      <c r="J247" s="17"/>
    </row>
    <row r="248" spans="2:10" hidden="1" x14ac:dyDescent="0.25">
      <c r="D248" s="3"/>
      <c r="E248" s="1"/>
      <c r="F248" s="8"/>
      <c r="G248" s="10"/>
      <c r="H248" s="17"/>
      <c r="I248" s="19"/>
      <c r="J248" s="17"/>
    </row>
    <row r="249" spans="2:10" hidden="1" x14ac:dyDescent="0.25">
      <c r="D249" s="3"/>
      <c r="E249" s="1"/>
      <c r="F249" s="8"/>
      <c r="G249" s="10"/>
      <c r="H249" s="17"/>
      <c r="I249" s="19"/>
      <c r="J249" s="17"/>
    </row>
    <row r="250" spans="2:10" hidden="1" x14ac:dyDescent="0.25">
      <c r="D250" s="3"/>
      <c r="E250" s="1"/>
      <c r="F250" s="8"/>
      <c r="G250" s="10"/>
      <c r="H250" s="17"/>
      <c r="I250" s="19"/>
      <c r="J250" s="17"/>
    </row>
    <row r="251" spans="2:10" hidden="1" x14ac:dyDescent="0.25">
      <c r="D251" s="3"/>
      <c r="E251" s="1"/>
      <c r="F251" s="8"/>
      <c r="G251" s="10"/>
      <c r="H251" s="17"/>
      <c r="I251" s="19"/>
      <c r="J251" s="17"/>
    </row>
    <row r="252" spans="2:10" hidden="1" x14ac:dyDescent="0.25">
      <c r="D252" s="3"/>
      <c r="E252" s="1"/>
      <c r="F252" s="8"/>
      <c r="G252" s="10"/>
      <c r="H252" s="17"/>
      <c r="I252" s="19"/>
      <c r="J252" s="17"/>
    </row>
    <row r="253" spans="2:10" hidden="1" x14ac:dyDescent="0.25">
      <c r="D253" s="3"/>
      <c r="E253" s="1"/>
      <c r="F253" s="8"/>
      <c r="G253" s="10"/>
      <c r="H253" s="17"/>
      <c r="I253" s="19"/>
      <c r="J253" s="17"/>
    </row>
    <row r="254" spans="2:10" hidden="1" x14ac:dyDescent="0.25">
      <c r="D254" s="1"/>
      <c r="E254" s="1"/>
      <c r="F254" s="8"/>
      <c r="G254" s="10"/>
      <c r="H254" s="17"/>
      <c r="I254" s="19"/>
      <c r="J254" s="17"/>
    </row>
    <row r="255" spans="2:10" hidden="1" x14ac:dyDescent="0.25">
      <c r="D255" s="3"/>
      <c r="E255" s="1"/>
      <c r="F255" s="8"/>
      <c r="G255" s="10"/>
      <c r="H255" s="17"/>
      <c r="I255" s="19"/>
      <c r="J255" s="17"/>
    </row>
    <row r="256" spans="2:10" hidden="1" x14ac:dyDescent="0.25">
      <c r="D256" s="3"/>
      <c r="E256" s="1"/>
      <c r="F256" s="8"/>
      <c r="G256" s="10"/>
      <c r="H256" s="17"/>
      <c r="I256" s="19"/>
      <c r="J256" s="17"/>
    </row>
    <row r="257" spans="4:10" hidden="1" x14ac:dyDescent="0.25">
      <c r="D257" s="3"/>
      <c r="E257" s="1"/>
      <c r="F257" s="8"/>
      <c r="G257" s="10"/>
      <c r="H257" s="17"/>
      <c r="I257" s="19"/>
      <c r="J257" s="17"/>
    </row>
    <row r="258" spans="4:10" hidden="1" x14ac:dyDescent="0.25">
      <c r="D258" s="3"/>
      <c r="E258" s="1"/>
      <c r="F258" s="8"/>
      <c r="G258" s="10"/>
      <c r="H258" s="17"/>
      <c r="I258" s="19"/>
      <c r="J258" s="17"/>
    </row>
    <row r="259" spans="4:10" hidden="1" x14ac:dyDescent="0.25">
      <c r="D259" s="3"/>
      <c r="E259" s="1"/>
      <c r="F259" s="8"/>
      <c r="G259" s="10"/>
      <c r="H259" s="17"/>
      <c r="I259" s="19"/>
      <c r="J259" s="17"/>
    </row>
    <row r="260" spans="4:10" hidden="1" x14ac:dyDescent="0.25">
      <c r="D260" s="1"/>
      <c r="E260" s="1"/>
      <c r="F260" s="8"/>
      <c r="G260" s="10"/>
      <c r="H260" s="17"/>
      <c r="I260" s="19"/>
      <c r="J260" s="17"/>
    </row>
    <row r="261" spans="4:10" hidden="1" x14ac:dyDescent="0.25">
      <c r="D261" s="3"/>
      <c r="E261" s="1"/>
      <c r="F261" s="8"/>
      <c r="G261" s="10"/>
      <c r="H261" s="17"/>
      <c r="I261" s="19"/>
      <c r="J261" s="17"/>
    </row>
    <row r="262" spans="4:10" hidden="1" x14ac:dyDescent="0.25">
      <c r="D262" s="3"/>
      <c r="E262" s="1"/>
      <c r="F262" s="8"/>
      <c r="G262" s="10"/>
      <c r="H262" s="17"/>
      <c r="I262" s="19"/>
      <c r="J262" s="17"/>
    </row>
    <row r="263" spans="4:10" hidden="1" x14ac:dyDescent="0.25">
      <c r="D263" s="3"/>
      <c r="E263" s="1"/>
      <c r="F263" s="8"/>
      <c r="G263" s="10"/>
      <c r="H263" s="17"/>
      <c r="I263" s="19"/>
      <c r="J263" s="17"/>
    </row>
    <row r="264" spans="4:10" hidden="1" x14ac:dyDescent="0.25">
      <c r="D264" s="3"/>
      <c r="E264" s="1"/>
      <c r="F264" s="8"/>
      <c r="G264" s="10"/>
      <c r="H264" s="17"/>
      <c r="I264" s="19"/>
      <c r="J264" s="17"/>
    </row>
    <row r="265" spans="4:10" hidden="1" x14ac:dyDescent="0.25">
      <c r="D265" s="3"/>
      <c r="E265" s="1"/>
      <c r="F265" s="8"/>
      <c r="G265" s="10"/>
      <c r="H265" s="17"/>
      <c r="I265" s="19"/>
      <c r="J265" s="17"/>
    </row>
    <row r="266" spans="4:10" hidden="1" x14ac:dyDescent="0.25">
      <c r="D266" s="3"/>
      <c r="E266" s="1"/>
      <c r="F266" s="8"/>
      <c r="G266" s="10"/>
      <c r="H266" s="17"/>
      <c r="I266" s="19"/>
      <c r="J266" s="17"/>
    </row>
    <row r="267" spans="4:10" hidden="1" x14ac:dyDescent="0.25">
      <c r="D267" s="3"/>
      <c r="E267" s="1"/>
      <c r="F267" s="8"/>
      <c r="G267" s="10"/>
      <c r="H267" s="17"/>
      <c r="I267" s="19"/>
      <c r="J267" s="17"/>
    </row>
    <row r="268" spans="4:10" x14ac:dyDescent="0.25">
      <c r="D268" s="3"/>
      <c r="E268" s="1"/>
      <c r="F268" s="8"/>
      <c r="G268" s="10"/>
      <c r="H268" s="17"/>
      <c r="I268" s="19"/>
      <c r="J268" s="17"/>
    </row>
    <row r="269" spans="4:10" x14ac:dyDescent="0.25">
      <c r="D269" s="3"/>
      <c r="E269" s="1"/>
      <c r="F269" s="8"/>
      <c r="G269" s="10"/>
      <c r="H269" s="17"/>
      <c r="I269" s="19"/>
      <c r="J269" s="17"/>
    </row>
    <row r="270" spans="4:10" x14ac:dyDescent="0.25">
      <c r="D270" s="3"/>
      <c r="E270" s="1"/>
      <c r="F270" s="8"/>
      <c r="G270" s="10"/>
      <c r="H270" s="17"/>
      <c r="I270" s="19"/>
      <c r="J270" s="17"/>
    </row>
    <row r="271" spans="4:10" x14ac:dyDescent="0.25">
      <c r="D271" s="3"/>
      <c r="E271" s="1"/>
      <c r="F271" s="8"/>
      <c r="G271" s="10"/>
      <c r="H271" s="17"/>
      <c r="I271" s="19"/>
      <c r="J271" s="17"/>
    </row>
    <row r="272" spans="4:10" x14ac:dyDescent="0.25">
      <c r="D272" s="3"/>
      <c r="E272" s="1"/>
      <c r="F272" s="8"/>
      <c r="G272" s="10"/>
      <c r="H272" s="17"/>
      <c r="I272" s="19"/>
      <c r="J272" s="17"/>
    </row>
    <row r="273" spans="2:10" x14ac:dyDescent="0.25">
      <c r="D273" s="3"/>
      <c r="E273" s="1"/>
      <c r="F273" s="8"/>
      <c r="G273" s="10"/>
      <c r="H273" s="17"/>
      <c r="I273" s="19"/>
      <c r="J273" s="17"/>
    </row>
    <row r="274" spans="2:10" x14ac:dyDescent="0.25">
      <c r="B274" s="4"/>
      <c r="E274" s="1"/>
      <c r="F274" s="8"/>
      <c r="G274" s="10"/>
      <c r="H274" s="17"/>
      <c r="I274" s="19"/>
      <c r="J274" s="17"/>
    </row>
    <row r="275" spans="2:10" hidden="1" x14ac:dyDescent="0.25">
      <c r="D275" s="3"/>
      <c r="E275" s="1"/>
      <c r="F275" s="8"/>
      <c r="G275" s="10"/>
      <c r="H275" s="17"/>
      <c r="I275" s="19"/>
      <c r="J275" s="17"/>
    </row>
    <row r="276" spans="2:10" hidden="1" x14ac:dyDescent="0.25">
      <c r="D276" s="3"/>
      <c r="E276" s="1"/>
      <c r="F276" s="8"/>
      <c r="G276" s="10"/>
      <c r="H276" s="17"/>
      <c r="I276" s="19"/>
      <c r="J276" s="17"/>
    </row>
    <row r="277" spans="2:10" hidden="1" x14ac:dyDescent="0.25">
      <c r="D277" s="3"/>
      <c r="E277" s="1"/>
      <c r="F277" s="8"/>
      <c r="G277" s="10"/>
      <c r="H277" s="17"/>
      <c r="I277" s="19"/>
      <c r="J277" s="17"/>
    </row>
    <row r="278" spans="2:10" hidden="1" x14ac:dyDescent="0.25">
      <c r="D278" s="3"/>
      <c r="E278" s="1"/>
      <c r="F278" s="8"/>
      <c r="G278" s="10"/>
      <c r="H278" s="17"/>
      <c r="I278" s="19"/>
      <c r="J278" s="17"/>
    </row>
    <row r="279" spans="2:10" hidden="1" x14ac:dyDescent="0.25">
      <c r="D279" s="3"/>
      <c r="E279" s="1"/>
      <c r="F279" s="8"/>
      <c r="G279" s="10"/>
      <c r="H279" s="17"/>
      <c r="I279" s="19"/>
      <c r="J279" s="17"/>
    </row>
    <row r="280" spans="2:10" hidden="1" x14ac:dyDescent="0.25">
      <c r="D280" s="3"/>
      <c r="E280" s="1"/>
      <c r="F280" s="8"/>
      <c r="G280" s="10"/>
      <c r="H280" s="17"/>
      <c r="I280" s="19"/>
      <c r="J280" s="17"/>
    </row>
    <row r="281" spans="2:10" hidden="1" x14ac:dyDescent="0.25">
      <c r="D281" s="3"/>
      <c r="E281" s="1"/>
      <c r="F281" s="8"/>
      <c r="G281" s="10"/>
      <c r="H281" s="17"/>
      <c r="I281" s="19"/>
      <c r="J281" s="17"/>
    </row>
    <row r="282" spans="2:10" hidden="1" x14ac:dyDescent="0.25">
      <c r="D282" s="3"/>
      <c r="E282" s="1"/>
      <c r="F282" s="8"/>
      <c r="G282" s="10"/>
      <c r="H282" s="17"/>
      <c r="I282" s="19"/>
      <c r="J282" s="17"/>
    </row>
    <row r="283" spans="2:10" hidden="1" x14ac:dyDescent="0.25">
      <c r="D283" s="3"/>
      <c r="E283" s="1"/>
      <c r="F283" s="8"/>
      <c r="G283" s="10"/>
      <c r="H283" s="17"/>
      <c r="I283" s="19"/>
      <c r="J283" s="17"/>
    </row>
    <row r="284" spans="2:10" hidden="1" x14ac:dyDescent="0.25">
      <c r="D284" s="3"/>
      <c r="E284" s="1"/>
      <c r="F284" s="8"/>
      <c r="G284" s="10"/>
      <c r="H284" s="17"/>
      <c r="I284" s="19"/>
      <c r="J284" s="17"/>
    </row>
    <row r="285" spans="2:10" hidden="1" x14ac:dyDescent="0.25">
      <c r="D285" s="1"/>
      <c r="E285" s="1"/>
      <c r="F285" s="8"/>
      <c r="G285" s="10"/>
      <c r="H285" s="17"/>
      <c r="I285" s="19"/>
      <c r="J285" s="17"/>
    </row>
    <row r="286" spans="2:10" hidden="1" x14ac:dyDescent="0.25">
      <c r="D286" s="3"/>
      <c r="E286" s="1"/>
      <c r="F286" s="8"/>
      <c r="G286" s="10"/>
      <c r="H286" s="17"/>
      <c r="I286" s="19"/>
      <c r="J286" s="17"/>
    </row>
    <row r="287" spans="2:10" hidden="1" x14ac:dyDescent="0.25">
      <c r="D287" s="3"/>
      <c r="E287" s="1"/>
      <c r="F287" s="8"/>
      <c r="G287" s="10"/>
      <c r="H287" s="17"/>
      <c r="I287" s="19"/>
      <c r="J287" s="17"/>
    </row>
    <row r="288" spans="2:10" hidden="1" x14ac:dyDescent="0.25">
      <c r="D288" s="3"/>
      <c r="E288" s="1"/>
      <c r="F288" s="8"/>
      <c r="G288" s="10"/>
      <c r="H288" s="17"/>
      <c r="I288" s="19"/>
      <c r="J288" s="17"/>
    </row>
    <row r="289" spans="2:10" hidden="1" x14ac:dyDescent="0.25">
      <c r="D289" s="3"/>
      <c r="E289" s="1"/>
      <c r="F289" s="8"/>
      <c r="G289" s="10"/>
      <c r="H289" s="17"/>
      <c r="I289" s="19"/>
      <c r="J289" s="17"/>
    </row>
    <row r="290" spans="2:10" hidden="1" x14ac:dyDescent="0.25">
      <c r="D290" s="3"/>
      <c r="E290" s="1"/>
      <c r="F290" s="8"/>
      <c r="G290" s="10"/>
      <c r="H290" s="17"/>
      <c r="I290" s="19"/>
      <c r="J290" s="17"/>
    </row>
    <row r="291" spans="2:10" hidden="1" x14ac:dyDescent="0.25">
      <c r="D291" s="3"/>
      <c r="E291" s="1"/>
      <c r="F291" s="8"/>
      <c r="G291" s="10"/>
      <c r="H291" s="17"/>
      <c r="I291" s="19"/>
      <c r="J291" s="17"/>
    </row>
    <row r="292" spans="2:10" hidden="1" x14ac:dyDescent="0.25">
      <c r="D292" s="3"/>
      <c r="E292" s="1"/>
      <c r="F292" s="8"/>
      <c r="G292" s="10"/>
      <c r="H292" s="17"/>
      <c r="I292" s="19"/>
      <c r="J292" s="17"/>
    </row>
    <row r="293" spans="2:10" hidden="1" x14ac:dyDescent="0.25">
      <c r="D293" s="3"/>
      <c r="E293" s="1"/>
      <c r="F293" s="8"/>
      <c r="G293" s="10"/>
      <c r="H293" s="17"/>
      <c r="I293" s="19"/>
      <c r="J293" s="17"/>
    </row>
    <row r="294" spans="2:10" hidden="1" x14ac:dyDescent="0.25">
      <c r="D294" s="1"/>
      <c r="E294" s="1"/>
      <c r="F294" s="8"/>
      <c r="G294" s="10"/>
      <c r="H294" s="17"/>
      <c r="I294" s="19"/>
      <c r="J294" s="17"/>
    </row>
    <row r="295" spans="2:10" hidden="1" x14ac:dyDescent="0.25">
      <c r="D295" s="3"/>
      <c r="E295" s="1"/>
      <c r="F295" s="8"/>
      <c r="G295" s="10"/>
      <c r="H295" s="17"/>
      <c r="I295" s="19"/>
      <c r="J295" s="17"/>
    </row>
    <row r="296" spans="2:10" hidden="1" x14ac:dyDescent="0.25">
      <c r="D296" s="3"/>
      <c r="E296" s="1"/>
      <c r="F296" s="8"/>
      <c r="G296" s="10"/>
      <c r="H296" s="17"/>
      <c r="I296" s="19"/>
      <c r="J296" s="17"/>
    </row>
    <row r="297" spans="2:10" hidden="1" x14ac:dyDescent="0.25">
      <c r="D297" s="3"/>
      <c r="E297" s="1"/>
      <c r="F297" s="8"/>
      <c r="G297" s="10"/>
      <c r="H297" s="17"/>
      <c r="I297" s="19"/>
      <c r="J297" s="17"/>
    </row>
    <row r="298" spans="2:10" hidden="1" x14ac:dyDescent="0.25">
      <c r="D298" s="3"/>
      <c r="E298" s="1"/>
      <c r="F298" s="8"/>
      <c r="G298" s="10"/>
      <c r="H298" s="17"/>
      <c r="I298" s="19"/>
      <c r="J298" s="17"/>
    </row>
    <row r="299" spans="2:10" hidden="1" x14ac:dyDescent="0.25">
      <c r="D299" s="3"/>
      <c r="E299" s="1"/>
      <c r="F299" s="8"/>
      <c r="G299" s="10"/>
      <c r="H299" s="17"/>
      <c r="I299" s="19"/>
      <c r="J299" s="17"/>
    </row>
    <row r="300" spans="2:10" hidden="1" x14ac:dyDescent="0.25">
      <c r="D300" s="1"/>
      <c r="E300" s="1"/>
      <c r="F300" s="8"/>
      <c r="G300" s="10"/>
      <c r="H300" s="17"/>
      <c r="I300" s="19"/>
      <c r="J300" s="17"/>
    </row>
    <row r="301" spans="2:10" hidden="1" x14ac:dyDescent="0.25">
      <c r="D301" s="3"/>
      <c r="E301" s="1"/>
      <c r="F301" s="8"/>
      <c r="G301" s="10"/>
      <c r="H301" s="17"/>
      <c r="I301" s="19"/>
      <c r="J301" s="17"/>
    </row>
    <row r="302" spans="2:10" hidden="1" x14ac:dyDescent="0.25">
      <c r="D302" s="3"/>
      <c r="E302" s="1"/>
      <c r="F302" s="8"/>
      <c r="G302" s="10"/>
      <c r="H302" s="17"/>
      <c r="I302" s="19"/>
      <c r="J302" s="17"/>
    </row>
    <row r="303" spans="2:10" hidden="1" x14ac:dyDescent="0.25">
      <c r="D303" s="1"/>
      <c r="E303" s="1"/>
      <c r="F303" s="8"/>
      <c r="G303" s="10"/>
      <c r="H303" s="17"/>
      <c r="I303" s="19"/>
      <c r="J303" s="17"/>
    </row>
    <row r="304" spans="2:10" hidden="1" x14ac:dyDescent="0.25">
      <c r="B304" s="4"/>
      <c r="E304" s="1"/>
      <c r="F304" s="8"/>
      <c r="G304" s="10"/>
      <c r="H304" s="17"/>
      <c r="I304" s="19"/>
      <c r="J304" s="17"/>
    </row>
    <row r="305" spans="4:10" hidden="1" x14ac:dyDescent="0.25">
      <c r="D305" s="3"/>
      <c r="E305" s="1"/>
      <c r="F305" s="8"/>
      <c r="G305" s="10"/>
      <c r="H305" s="17"/>
      <c r="I305" s="19"/>
      <c r="J305" s="17"/>
    </row>
    <row r="306" spans="4:10" hidden="1" x14ac:dyDescent="0.25">
      <c r="D306" s="3"/>
      <c r="E306" s="1"/>
      <c r="F306" s="8"/>
      <c r="G306" s="10"/>
      <c r="H306" s="17"/>
      <c r="I306" s="19"/>
      <c r="J306" s="17"/>
    </row>
    <row r="307" spans="4:10" hidden="1" x14ac:dyDescent="0.25">
      <c r="D307" s="3"/>
      <c r="E307" s="1"/>
      <c r="F307" s="8"/>
      <c r="G307" s="10"/>
      <c r="H307" s="17"/>
      <c r="I307" s="19"/>
      <c r="J307" s="17"/>
    </row>
    <row r="308" spans="4:10" hidden="1" x14ac:dyDescent="0.25">
      <c r="D308" s="3"/>
      <c r="E308" s="1"/>
      <c r="F308" s="8"/>
      <c r="G308" s="10"/>
      <c r="H308" s="17"/>
      <c r="I308" s="19"/>
      <c r="J308" s="17"/>
    </row>
    <row r="309" spans="4:10" x14ac:dyDescent="0.25">
      <c r="D309" s="3"/>
      <c r="E309" s="1"/>
      <c r="F309" s="8"/>
      <c r="G309" s="10"/>
      <c r="H309" s="17"/>
      <c r="I309" s="19"/>
      <c r="J309" s="17"/>
    </row>
    <row r="310" spans="4:10" hidden="1" x14ac:dyDescent="0.25">
      <c r="D310" s="3"/>
      <c r="E310" s="1"/>
      <c r="F310" s="8"/>
      <c r="G310" s="10"/>
      <c r="H310" s="17"/>
      <c r="I310" s="19"/>
      <c r="J310" s="17"/>
    </row>
    <row r="311" spans="4:10" hidden="1" x14ac:dyDescent="0.25">
      <c r="D311" s="3"/>
      <c r="E311" s="1"/>
      <c r="F311" s="8"/>
      <c r="G311" s="10"/>
      <c r="H311" s="17"/>
      <c r="I311" s="19"/>
      <c r="J311" s="17"/>
    </row>
    <row r="312" spans="4:10" hidden="1" x14ac:dyDescent="0.25">
      <c r="D312" s="3"/>
      <c r="E312" s="1"/>
      <c r="F312" s="8"/>
      <c r="G312" s="10"/>
      <c r="H312" s="17"/>
      <c r="I312" s="19"/>
      <c r="J312" s="17"/>
    </row>
    <row r="313" spans="4:10" hidden="1" x14ac:dyDescent="0.25">
      <c r="D313" s="3"/>
      <c r="E313" s="1"/>
      <c r="F313" s="8"/>
      <c r="G313" s="10"/>
      <c r="H313" s="17"/>
      <c r="I313" s="19"/>
      <c r="J313" s="17"/>
    </row>
    <row r="314" spans="4:10" hidden="1" x14ac:dyDescent="0.25">
      <c r="D314" s="3"/>
      <c r="E314" s="1"/>
      <c r="F314" s="8"/>
      <c r="G314" s="10"/>
      <c r="H314" s="17"/>
      <c r="I314" s="19"/>
      <c r="J314" s="17"/>
    </row>
    <row r="315" spans="4:10" hidden="1" x14ac:dyDescent="0.25">
      <c r="D315" s="3"/>
      <c r="E315" s="1"/>
      <c r="F315" s="8"/>
      <c r="G315" s="10"/>
      <c r="H315" s="17"/>
      <c r="I315" s="19"/>
      <c r="J315" s="17"/>
    </row>
    <row r="316" spans="4:10" hidden="1" x14ac:dyDescent="0.25">
      <c r="D316" s="3"/>
      <c r="E316" s="1"/>
      <c r="F316" s="8"/>
      <c r="G316" s="10"/>
      <c r="H316" s="17"/>
      <c r="I316" s="19"/>
      <c r="J316" s="17"/>
    </row>
    <row r="317" spans="4:10" hidden="1" x14ac:dyDescent="0.25">
      <c r="D317" s="3"/>
      <c r="E317" s="1"/>
      <c r="F317" s="8"/>
      <c r="G317" s="10"/>
      <c r="H317" s="17"/>
      <c r="I317" s="19"/>
      <c r="J317" s="17"/>
    </row>
    <row r="318" spans="4:10" hidden="1" x14ac:dyDescent="0.25">
      <c r="D318" s="3"/>
      <c r="E318" s="1"/>
      <c r="F318" s="8"/>
      <c r="G318" s="10"/>
      <c r="H318" s="17"/>
      <c r="I318" s="19"/>
      <c r="J318" s="17"/>
    </row>
    <row r="319" spans="4:10" hidden="1" x14ac:dyDescent="0.25">
      <c r="D319" s="3"/>
      <c r="E319" s="1"/>
      <c r="F319" s="8"/>
      <c r="G319" s="10"/>
      <c r="H319" s="17"/>
      <c r="I319" s="19"/>
      <c r="J319" s="17"/>
    </row>
    <row r="320" spans="4:10" hidden="1" x14ac:dyDescent="0.25">
      <c r="D320" s="3"/>
      <c r="E320" s="1"/>
      <c r="F320" s="8"/>
      <c r="G320" s="10"/>
      <c r="H320" s="17"/>
      <c r="I320" s="19"/>
      <c r="J320" s="17"/>
    </row>
    <row r="321" spans="4:10" hidden="1" x14ac:dyDescent="0.25">
      <c r="D321" s="3"/>
      <c r="E321" s="1"/>
      <c r="F321" s="8"/>
      <c r="G321" s="10"/>
      <c r="H321" s="17"/>
      <c r="I321" s="19"/>
      <c r="J321" s="17"/>
    </row>
    <row r="322" spans="4:10" hidden="1" x14ac:dyDescent="0.25">
      <c r="D322" s="3"/>
      <c r="E322" s="1"/>
      <c r="F322" s="8"/>
      <c r="G322" s="10"/>
      <c r="H322" s="17"/>
      <c r="I322" s="19"/>
      <c r="J322" s="17"/>
    </row>
    <row r="323" spans="4:10" hidden="1" x14ac:dyDescent="0.25">
      <c r="D323" s="3"/>
      <c r="E323" s="1"/>
      <c r="F323" s="8"/>
      <c r="G323" s="10"/>
      <c r="H323" s="17"/>
      <c r="I323" s="19"/>
      <c r="J323" s="17"/>
    </row>
    <row r="324" spans="4:10" hidden="1" x14ac:dyDescent="0.25">
      <c r="D324" s="3"/>
      <c r="E324" s="1"/>
      <c r="F324" s="8"/>
      <c r="G324" s="10"/>
      <c r="H324" s="17"/>
      <c r="I324" s="19"/>
      <c r="J324" s="17"/>
    </row>
    <row r="325" spans="4:10" hidden="1" x14ac:dyDescent="0.25">
      <c r="D325" s="3"/>
      <c r="E325" s="1"/>
      <c r="F325" s="8"/>
      <c r="G325" s="10"/>
      <c r="H325" s="17"/>
      <c r="I325" s="19"/>
      <c r="J325" s="17"/>
    </row>
    <row r="326" spans="4:10" hidden="1" x14ac:dyDescent="0.25">
      <c r="D326" s="3"/>
      <c r="E326" s="1"/>
      <c r="F326" s="8"/>
      <c r="G326" s="10"/>
      <c r="H326" s="17"/>
      <c r="I326" s="19"/>
      <c r="J326" s="17"/>
    </row>
    <row r="327" spans="4:10" hidden="1" x14ac:dyDescent="0.25">
      <c r="D327" s="3"/>
      <c r="E327" s="1"/>
      <c r="F327" s="8"/>
      <c r="G327" s="10"/>
      <c r="H327" s="17"/>
      <c r="I327" s="19"/>
      <c r="J327" s="17"/>
    </row>
    <row r="328" spans="4:10" hidden="1" x14ac:dyDescent="0.25">
      <c r="D328" s="3"/>
      <c r="E328" s="1"/>
      <c r="F328" s="8"/>
      <c r="G328" s="10"/>
      <c r="H328" s="17"/>
      <c r="I328" s="19"/>
      <c r="J328" s="17"/>
    </row>
    <row r="329" spans="4:10" hidden="1" x14ac:dyDescent="0.25">
      <c r="D329" s="3"/>
      <c r="E329" s="1"/>
      <c r="F329" s="8"/>
      <c r="G329" s="10"/>
      <c r="H329" s="17"/>
      <c r="I329" s="19"/>
      <c r="J329" s="17"/>
    </row>
    <row r="330" spans="4:10" hidden="1" x14ac:dyDescent="0.25">
      <c r="D330" s="3"/>
      <c r="E330" s="1"/>
      <c r="F330" s="8"/>
      <c r="G330" s="10"/>
      <c r="H330" s="17"/>
      <c r="I330" s="19"/>
      <c r="J330" s="17"/>
    </row>
    <row r="331" spans="4:10" hidden="1" x14ac:dyDescent="0.25">
      <c r="D331" s="3"/>
      <c r="E331" s="1"/>
      <c r="F331" s="8"/>
      <c r="G331" s="10"/>
      <c r="H331" s="17"/>
      <c r="I331" s="19"/>
      <c r="J331" s="17"/>
    </row>
    <row r="332" spans="4:10" hidden="1" x14ac:dyDescent="0.25">
      <c r="D332" s="3"/>
      <c r="E332" s="1"/>
      <c r="F332" s="8"/>
      <c r="G332" s="10"/>
      <c r="H332" s="17"/>
      <c r="I332" s="19"/>
      <c r="J332" s="17"/>
    </row>
    <row r="333" spans="4:10" hidden="1" x14ac:dyDescent="0.25">
      <c r="D333" s="3"/>
      <c r="E333" s="1"/>
      <c r="F333" s="8"/>
      <c r="G333" s="10"/>
      <c r="H333" s="17"/>
      <c r="I333" s="19"/>
      <c r="J333" s="17"/>
    </row>
    <row r="334" spans="4:10" hidden="1" x14ac:dyDescent="0.25">
      <c r="D334" s="3"/>
      <c r="E334" s="1"/>
      <c r="F334" s="8"/>
      <c r="G334" s="10"/>
      <c r="H334" s="17"/>
      <c r="I334" s="19"/>
      <c r="J334" s="17"/>
    </row>
    <row r="335" spans="4:10" hidden="1" x14ac:dyDescent="0.25">
      <c r="D335" s="3"/>
      <c r="E335" s="1"/>
      <c r="F335" s="8"/>
      <c r="G335" s="10"/>
      <c r="H335" s="17"/>
      <c r="I335" s="19"/>
      <c r="J335" s="17"/>
    </row>
    <row r="336" spans="4:10" hidden="1" x14ac:dyDescent="0.25">
      <c r="D336" s="3"/>
      <c r="E336" s="1"/>
      <c r="F336" s="8"/>
      <c r="G336" s="10"/>
      <c r="H336" s="17"/>
      <c r="I336" s="19"/>
      <c r="J336" s="17"/>
    </row>
    <row r="337" spans="2:10" hidden="1" x14ac:dyDescent="0.25">
      <c r="D337" s="3"/>
      <c r="E337" s="1"/>
      <c r="F337" s="8"/>
      <c r="G337" s="10"/>
      <c r="H337" s="17"/>
      <c r="I337" s="19"/>
      <c r="J337" s="17"/>
    </row>
    <row r="338" spans="2:10" hidden="1" x14ac:dyDescent="0.25">
      <c r="D338" s="3"/>
      <c r="E338" s="1"/>
      <c r="F338" s="8"/>
      <c r="G338" s="10"/>
      <c r="H338" s="17"/>
      <c r="I338" s="19"/>
      <c r="J338" s="17"/>
    </row>
    <row r="339" spans="2:10" hidden="1" x14ac:dyDescent="0.25">
      <c r="D339" s="3"/>
      <c r="E339" s="1"/>
      <c r="F339" s="8"/>
      <c r="G339" s="10"/>
      <c r="H339" s="17"/>
      <c r="I339" s="19"/>
      <c r="J339" s="17"/>
    </row>
    <row r="340" spans="2:10" hidden="1" x14ac:dyDescent="0.25">
      <c r="D340" s="3"/>
      <c r="E340" s="1"/>
      <c r="F340" s="8"/>
      <c r="G340" s="10"/>
      <c r="H340" s="17"/>
      <c r="I340" s="19"/>
      <c r="J340" s="17"/>
    </row>
    <row r="341" spans="2:10" hidden="1" x14ac:dyDescent="0.25">
      <c r="D341" s="3"/>
      <c r="E341" s="1"/>
      <c r="F341" s="8"/>
      <c r="G341" s="10"/>
      <c r="H341" s="17"/>
      <c r="I341" s="19"/>
      <c r="J341" s="17"/>
    </row>
    <row r="342" spans="2:10" hidden="1" x14ac:dyDescent="0.25">
      <c r="D342" s="3"/>
      <c r="E342" s="1"/>
      <c r="F342" s="8"/>
      <c r="G342" s="10"/>
      <c r="H342" s="17"/>
      <c r="I342" s="19"/>
      <c r="J342" s="17"/>
    </row>
    <row r="343" spans="2:10" hidden="1" x14ac:dyDescent="0.25">
      <c r="D343" s="3"/>
      <c r="E343" s="1"/>
      <c r="F343" s="8"/>
      <c r="G343" s="10"/>
      <c r="H343" s="17"/>
      <c r="I343" s="19"/>
      <c r="J343" s="17"/>
    </row>
    <row r="344" spans="2:10" hidden="1" x14ac:dyDescent="0.25">
      <c r="D344" s="3"/>
      <c r="E344" s="1"/>
      <c r="F344" s="8"/>
      <c r="G344" s="10"/>
      <c r="H344" s="17"/>
      <c r="I344" s="19"/>
      <c r="J344" s="17"/>
    </row>
    <row r="345" spans="2:10" hidden="1" x14ac:dyDescent="0.25">
      <c r="D345" s="3"/>
      <c r="E345" s="1"/>
      <c r="F345" s="8"/>
      <c r="G345" s="10"/>
      <c r="H345" s="17"/>
      <c r="I345" s="19"/>
      <c r="J345" s="17"/>
    </row>
    <row r="346" spans="2:10" hidden="1" x14ac:dyDescent="0.25">
      <c r="D346" s="3"/>
      <c r="E346" s="1"/>
      <c r="F346" s="8"/>
      <c r="G346" s="10"/>
      <c r="H346" s="17"/>
      <c r="I346" s="19"/>
      <c r="J346" s="17"/>
    </row>
    <row r="347" spans="2:10" hidden="1" x14ac:dyDescent="0.25">
      <c r="D347" s="3"/>
      <c r="E347" s="1"/>
      <c r="F347" s="8"/>
      <c r="G347" s="10"/>
      <c r="H347" s="17"/>
      <c r="I347" s="19"/>
      <c r="J347" s="17"/>
    </row>
    <row r="348" spans="2:10" hidden="1" x14ac:dyDescent="0.25">
      <c r="D348" s="3"/>
      <c r="E348" s="1"/>
      <c r="F348" s="8"/>
      <c r="G348" s="10"/>
      <c r="H348" s="17"/>
      <c r="I348" s="19"/>
      <c r="J348" s="17"/>
    </row>
    <row r="349" spans="2:10" hidden="1" x14ac:dyDescent="0.25">
      <c r="D349" s="3"/>
      <c r="E349" s="1"/>
      <c r="F349" s="8"/>
      <c r="G349" s="10"/>
      <c r="H349" s="17"/>
      <c r="I349" s="19"/>
      <c r="J349" s="17"/>
    </row>
    <row r="350" spans="2:10" hidden="1" x14ac:dyDescent="0.25">
      <c r="D350" s="3"/>
      <c r="E350" s="1"/>
      <c r="F350" s="8"/>
      <c r="G350" s="10"/>
      <c r="H350" s="17"/>
      <c r="I350" s="19"/>
      <c r="J350" s="17"/>
    </row>
    <row r="351" spans="2:10" hidden="1" x14ac:dyDescent="0.25">
      <c r="D351" s="3"/>
      <c r="E351" s="1"/>
      <c r="F351" s="8"/>
      <c r="G351" s="10"/>
      <c r="H351" s="17"/>
      <c r="I351" s="19"/>
      <c r="J351" s="17"/>
    </row>
    <row r="352" spans="2:10" x14ac:dyDescent="0.25">
      <c r="B352" s="4"/>
      <c r="E352" s="1"/>
      <c r="F352" s="8"/>
      <c r="G352" s="10"/>
      <c r="H352" s="17"/>
      <c r="I352" s="19"/>
      <c r="J352" s="17"/>
    </row>
    <row r="353" spans="2:10" x14ac:dyDescent="0.25">
      <c r="D353" s="3"/>
      <c r="E353" s="1"/>
      <c r="F353" s="8"/>
      <c r="G353" s="10"/>
      <c r="H353" s="17"/>
      <c r="I353" s="19"/>
      <c r="J353" s="17"/>
    </row>
    <row r="354" spans="2:10" x14ac:dyDescent="0.25">
      <c r="D354" s="3"/>
      <c r="E354" s="1"/>
      <c r="F354" s="8"/>
      <c r="G354" s="10"/>
      <c r="H354" s="17"/>
      <c r="I354" s="19"/>
      <c r="J354" s="17"/>
    </row>
    <row r="355" spans="2:10" x14ac:dyDescent="0.25">
      <c r="B355" s="4"/>
      <c r="E355" s="1"/>
      <c r="F355" s="8"/>
      <c r="G355" s="10"/>
      <c r="H355" s="17"/>
      <c r="I355" s="19"/>
      <c r="J355" s="17"/>
    </row>
    <row r="356" spans="2:10" x14ac:dyDescent="0.25">
      <c r="D356" s="3"/>
      <c r="E356" s="1"/>
      <c r="F356" s="8"/>
      <c r="G356" s="10"/>
      <c r="H356" s="17"/>
      <c r="I356" s="19"/>
      <c r="J356" s="17"/>
    </row>
    <row r="357" spans="2:10" x14ac:dyDescent="0.25">
      <c r="D357" s="3"/>
      <c r="E357" s="1"/>
      <c r="F357" s="8"/>
      <c r="G357" s="10"/>
      <c r="H357" s="17"/>
      <c r="I357" s="19"/>
      <c r="J357" s="17"/>
    </row>
    <row r="358" spans="2:10" x14ac:dyDescent="0.25">
      <c r="D358" s="3"/>
      <c r="E358" s="1"/>
      <c r="F358" s="8"/>
      <c r="G358" s="10"/>
      <c r="H358" s="17"/>
      <c r="I358" s="19"/>
      <c r="J358" s="17"/>
    </row>
    <row r="359" spans="2:10" x14ac:dyDescent="0.25">
      <c r="D359" s="3"/>
      <c r="E359" s="1"/>
      <c r="F359" s="8"/>
      <c r="G359" s="10"/>
      <c r="H359" s="17"/>
      <c r="I359" s="19"/>
      <c r="J359" s="17"/>
    </row>
    <row r="360" spans="2:10" x14ac:dyDescent="0.25">
      <c r="D360" s="3"/>
      <c r="E360" s="1"/>
      <c r="F360" s="8"/>
      <c r="G360" s="10"/>
      <c r="H360" s="17"/>
      <c r="I360" s="19"/>
      <c r="J360" s="17"/>
    </row>
    <row r="361" spans="2:10" x14ac:dyDescent="0.25">
      <c r="D361" s="3"/>
      <c r="E361" s="1"/>
      <c r="F361" s="8"/>
      <c r="G361" s="10"/>
      <c r="H361" s="17"/>
      <c r="I361" s="19"/>
      <c r="J361" s="17"/>
    </row>
    <row r="362" spans="2:10" x14ac:dyDescent="0.25">
      <c r="D362" s="3"/>
      <c r="E362" s="1"/>
      <c r="F362" s="8"/>
      <c r="G362" s="10"/>
      <c r="H362" s="17"/>
      <c r="I362" s="19"/>
      <c r="J362" s="17"/>
    </row>
    <row r="363" spans="2:10" x14ac:dyDescent="0.25">
      <c r="D363" s="3"/>
      <c r="E363" s="1"/>
      <c r="F363" s="8"/>
      <c r="G363" s="10"/>
      <c r="H363" s="17"/>
      <c r="I363" s="19"/>
      <c r="J363" s="17"/>
    </row>
    <row r="364" spans="2:10" x14ac:dyDescent="0.25">
      <c r="F364" s="8"/>
      <c r="G364" s="10"/>
      <c r="H364" s="17"/>
      <c r="I364" s="19"/>
      <c r="J364" s="17"/>
    </row>
    <row r="365" spans="2:10" x14ac:dyDescent="0.25">
      <c r="F365" s="8"/>
      <c r="G365" s="10"/>
      <c r="H365" s="17"/>
      <c r="I365" s="19"/>
      <c r="J365" s="17"/>
    </row>
    <row r="366" spans="2:10" x14ac:dyDescent="0.25">
      <c r="F366" s="8"/>
      <c r="G366" s="10"/>
      <c r="H366" s="17"/>
      <c r="I366" s="19"/>
      <c r="J366" s="17"/>
    </row>
    <row r="367" spans="2:10" ht="16.5" thickBot="1" x14ac:dyDescent="0.3">
      <c r="D367" s="3"/>
      <c r="E367" s="1"/>
      <c r="G367" s="10"/>
      <c r="H367" s="17"/>
      <c r="I367" s="19"/>
      <c r="J367" s="17"/>
    </row>
    <row r="368" spans="2:10" ht="16.5" thickBot="1" x14ac:dyDescent="0.3">
      <c r="B368" s="16"/>
      <c r="C368" s="12"/>
      <c r="D368" s="13"/>
      <c r="E368" s="14"/>
      <c r="F368" s="15"/>
      <c r="G368" s="15"/>
      <c r="H368" s="15"/>
      <c r="I368" s="15"/>
      <c r="J368" s="15"/>
    </row>
    <row r="370" spans="1:10" s="40" customFormat="1" x14ac:dyDescent="0.25">
      <c r="A370" s="44"/>
      <c r="B370" s="50"/>
      <c r="D370" s="42"/>
      <c r="E370" s="43"/>
      <c r="G370" s="51"/>
      <c r="H370" s="44"/>
      <c r="I370" s="44"/>
      <c r="J370" s="44"/>
    </row>
    <row r="371" spans="1:10" x14ac:dyDescent="0.25">
      <c r="G371" s="11"/>
    </row>
    <row r="372" spans="1:10" x14ac:dyDescent="0.25">
      <c r="F372" s="8"/>
      <c r="G372" s="9"/>
      <c r="H372" s="17"/>
      <c r="J372" s="17"/>
    </row>
    <row r="373" spans="1:10" x14ac:dyDescent="0.25">
      <c r="F373" s="8"/>
      <c r="G373" s="9"/>
      <c r="H373" s="17"/>
      <c r="J373" s="17"/>
    </row>
    <row r="374" spans="1:10" x14ac:dyDescent="0.25">
      <c r="F374" s="8"/>
      <c r="G374" s="9"/>
      <c r="H374" s="17"/>
      <c r="J374" s="17"/>
    </row>
    <row r="375" spans="1:10" x14ac:dyDescent="0.25">
      <c r="F375" s="8"/>
      <c r="G375" s="9"/>
      <c r="H375" s="17"/>
      <c r="J375" s="17"/>
    </row>
    <row r="376" spans="1:10" x14ac:dyDescent="0.25">
      <c r="F376" s="8"/>
      <c r="G376" s="9"/>
      <c r="H376" s="17"/>
      <c r="J376" s="17"/>
    </row>
    <row r="377" spans="1:10" x14ac:dyDescent="0.25">
      <c r="F377" s="8"/>
      <c r="G377" s="9"/>
      <c r="H377" s="17"/>
      <c r="J377" s="17"/>
    </row>
    <row r="378" spans="1:10" x14ac:dyDescent="0.25">
      <c r="F378" s="8"/>
      <c r="G378" s="9"/>
      <c r="H378" s="17"/>
      <c r="J378" s="17"/>
    </row>
    <row r="379" spans="1:10" x14ac:dyDescent="0.25">
      <c r="F379" s="8"/>
      <c r="G379" s="9"/>
      <c r="H379" s="17"/>
      <c r="J379" s="17"/>
    </row>
    <row r="380" spans="1:10" x14ac:dyDescent="0.25">
      <c r="F380" s="8"/>
      <c r="G380" s="9"/>
      <c r="H380" s="17"/>
      <c r="J380" s="17"/>
    </row>
    <row r="381" spans="1:10" x14ac:dyDescent="0.25">
      <c r="F381" s="8"/>
      <c r="G381" s="9"/>
      <c r="H381" s="17"/>
      <c r="J381" s="17"/>
    </row>
    <row r="382" spans="1:10" x14ac:dyDescent="0.25">
      <c r="F382" s="8"/>
      <c r="G382" s="9"/>
      <c r="H382" s="17"/>
      <c r="J382" s="17"/>
    </row>
    <row r="383" spans="1:10" x14ac:dyDescent="0.25">
      <c r="F383" s="8"/>
      <c r="G383" s="9"/>
      <c r="H383" s="17"/>
      <c r="J383" s="17"/>
    </row>
    <row r="384" spans="1:10" x14ac:dyDescent="0.25">
      <c r="F384" s="8"/>
      <c r="G384" s="9"/>
      <c r="H384" s="17"/>
      <c r="J384" s="17"/>
    </row>
    <row r="385" spans="6:10" x14ac:dyDescent="0.25">
      <c r="F385" s="8"/>
      <c r="G385" s="9"/>
      <c r="H385" s="17"/>
      <c r="J385" s="17"/>
    </row>
    <row r="386" spans="6:10" x14ac:dyDescent="0.25">
      <c r="F386" s="8"/>
      <c r="G386" s="9"/>
      <c r="H386" s="17"/>
      <c r="J386" s="17"/>
    </row>
    <row r="387" spans="6:10" x14ac:dyDescent="0.25">
      <c r="F387" s="8"/>
      <c r="G387" s="9"/>
      <c r="H387" s="17"/>
      <c r="J387" s="17"/>
    </row>
    <row r="388" spans="6:10" x14ac:dyDescent="0.25">
      <c r="F388" s="8"/>
      <c r="G388" s="9"/>
      <c r="H388" s="17"/>
      <c r="J388" s="17"/>
    </row>
    <row r="389" spans="6:10" x14ac:dyDescent="0.25">
      <c r="F389" s="8"/>
      <c r="G389" s="9"/>
      <c r="H389" s="17"/>
      <c r="J389" s="17"/>
    </row>
    <row r="390" spans="6:10" x14ac:dyDescent="0.25">
      <c r="F390" s="8"/>
      <c r="G390" s="9"/>
      <c r="H390" s="17"/>
      <c r="J390" s="17"/>
    </row>
    <row r="391" spans="6:10" x14ac:dyDescent="0.25">
      <c r="F391" s="8"/>
      <c r="G391" s="9"/>
      <c r="H391" s="17"/>
      <c r="J391" s="17"/>
    </row>
    <row r="392" spans="6:10" x14ac:dyDescent="0.25">
      <c r="F392" s="8"/>
      <c r="G392" s="9"/>
      <c r="H392" s="17"/>
      <c r="J392" s="17"/>
    </row>
    <row r="393" spans="6:10" x14ac:dyDescent="0.25">
      <c r="F393" s="8"/>
      <c r="G393" s="9"/>
      <c r="H393" s="17"/>
      <c r="J393" s="17"/>
    </row>
    <row r="394" spans="6:10" x14ac:dyDescent="0.25">
      <c r="F394" s="8"/>
      <c r="G394" s="9"/>
      <c r="H394" s="17"/>
      <c r="J394" s="17"/>
    </row>
    <row r="395" spans="6:10" x14ac:dyDescent="0.25">
      <c r="F395" s="8"/>
      <c r="G395" s="9"/>
      <c r="H395" s="17"/>
      <c r="J395" s="17"/>
    </row>
    <row r="396" spans="6:10" x14ac:dyDescent="0.25">
      <c r="F396" s="8"/>
      <c r="G396" s="9"/>
      <c r="H396" s="17"/>
      <c r="J396" s="17"/>
    </row>
    <row r="397" spans="6:10" x14ac:dyDescent="0.25">
      <c r="F397" s="8"/>
      <c r="G397" s="9"/>
      <c r="H397" s="17"/>
      <c r="J397" s="17"/>
    </row>
    <row r="398" spans="6:10" x14ac:dyDescent="0.25">
      <c r="F398" s="8"/>
      <c r="G398" s="9"/>
      <c r="H398" s="17"/>
      <c r="J398" s="17"/>
    </row>
    <row r="399" spans="6:10" x14ac:dyDescent="0.25">
      <c r="F399" s="8"/>
      <c r="G399" s="9"/>
      <c r="H399" s="17"/>
      <c r="J399" s="17"/>
    </row>
    <row r="400" spans="6:10" x14ac:dyDescent="0.25">
      <c r="F400" s="8"/>
      <c r="G400" s="9"/>
      <c r="H400" s="17"/>
      <c r="J400" s="17"/>
    </row>
    <row r="401" spans="6:10" x14ac:dyDescent="0.25">
      <c r="F401" s="8"/>
      <c r="G401" s="9"/>
      <c r="H401" s="17"/>
      <c r="J401" s="17"/>
    </row>
    <row r="402" spans="6:10" x14ac:dyDescent="0.25">
      <c r="F402" s="8"/>
      <c r="G402" s="9"/>
      <c r="H402" s="17"/>
      <c r="J402" s="17"/>
    </row>
    <row r="403" spans="6:10" x14ac:dyDescent="0.25">
      <c r="F403" s="8"/>
      <c r="G403" s="9"/>
      <c r="H403" s="17"/>
      <c r="J403" s="17"/>
    </row>
    <row r="404" spans="6:10" x14ac:dyDescent="0.25">
      <c r="F404" s="8"/>
      <c r="G404" s="9"/>
      <c r="H404" s="17"/>
      <c r="J404" s="17"/>
    </row>
    <row r="405" spans="6:10" x14ac:dyDescent="0.25">
      <c r="F405" s="8"/>
      <c r="G405" s="9"/>
      <c r="H405" s="17"/>
      <c r="J405" s="17"/>
    </row>
    <row r="406" spans="6:10" x14ac:dyDescent="0.25">
      <c r="F406" s="8"/>
      <c r="G406" s="9"/>
      <c r="H406" s="17"/>
      <c r="J406" s="17"/>
    </row>
    <row r="407" spans="6:10" x14ac:dyDescent="0.25">
      <c r="F407" s="8"/>
      <c r="G407" s="9"/>
      <c r="H407" s="17"/>
      <c r="J407" s="17"/>
    </row>
    <row r="408" spans="6:10" x14ac:dyDescent="0.25">
      <c r="F408" s="8"/>
      <c r="G408" s="9"/>
      <c r="H408" s="17"/>
      <c r="J408" s="17"/>
    </row>
    <row r="409" spans="6:10" x14ac:dyDescent="0.25">
      <c r="F409" s="8"/>
      <c r="G409" s="9"/>
      <c r="H409" s="17"/>
      <c r="J409" s="17"/>
    </row>
    <row r="410" spans="6:10" x14ac:dyDescent="0.25">
      <c r="F410" s="8"/>
      <c r="G410" s="9"/>
      <c r="H410" s="17"/>
      <c r="J410" s="17"/>
    </row>
    <row r="411" spans="6:10" x14ac:dyDescent="0.25">
      <c r="F411" s="8"/>
      <c r="G411" s="9"/>
      <c r="H411" s="17"/>
      <c r="J411" s="17"/>
    </row>
    <row r="412" spans="6:10" x14ac:dyDescent="0.25">
      <c r="F412" s="8"/>
      <c r="G412" s="9"/>
      <c r="H412" s="17"/>
      <c r="J412" s="17"/>
    </row>
    <row r="413" spans="6:10" x14ac:dyDescent="0.25">
      <c r="F413" s="8"/>
      <c r="G413" s="9"/>
      <c r="H413" s="17"/>
      <c r="J413" s="17"/>
    </row>
    <row r="414" spans="6:10" x14ac:dyDescent="0.25">
      <c r="F414" s="8"/>
      <c r="G414" s="9"/>
      <c r="H414" s="17"/>
      <c r="J414" s="17"/>
    </row>
    <row r="415" spans="6:10" x14ac:dyDescent="0.25">
      <c r="F415" s="8"/>
      <c r="G415" s="9"/>
      <c r="H415" s="17"/>
      <c r="J415" s="17"/>
    </row>
    <row r="416" spans="6:10" x14ac:dyDescent="0.25">
      <c r="F416" s="8"/>
      <c r="G416" s="9"/>
      <c r="H416" s="17"/>
      <c r="J416" s="17"/>
    </row>
    <row r="417" spans="2:10" x14ac:dyDescent="0.25">
      <c r="F417" s="8"/>
      <c r="G417" s="9"/>
      <c r="H417" s="17"/>
      <c r="J417" s="17"/>
    </row>
    <row r="418" spans="2:10" x14ac:dyDescent="0.25">
      <c r="F418" s="8"/>
      <c r="G418" s="9"/>
      <c r="H418" s="17"/>
      <c r="J418" s="17"/>
    </row>
    <row r="419" spans="2:10" x14ac:dyDescent="0.25">
      <c r="F419" s="8"/>
      <c r="G419" s="9"/>
      <c r="H419" s="17"/>
      <c r="J419" s="17"/>
    </row>
    <row r="420" spans="2:10" x14ac:dyDescent="0.25">
      <c r="F420" s="8"/>
      <c r="G420" s="9"/>
      <c r="H420" s="17"/>
      <c r="J420" s="17"/>
    </row>
    <row r="421" spans="2:10" x14ac:dyDescent="0.25">
      <c r="F421" s="8"/>
      <c r="G421" s="9"/>
      <c r="H421" s="17"/>
      <c r="J421" s="17"/>
    </row>
    <row r="422" spans="2:10" x14ac:dyDescent="0.25">
      <c r="F422" s="8"/>
      <c r="G422" s="9"/>
      <c r="H422" s="17"/>
      <c r="J422" s="17"/>
    </row>
    <row r="423" spans="2:10" x14ac:dyDescent="0.25">
      <c r="F423" s="8"/>
      <c r="G423" s="9"/>
      <c r="H423" s="17"/>
      <c r="J423" s="17"/>
    </row>
    <row r="424" spans="2:10" x14ac:dyDescent="0.25">
      <c r="F424" s="8"/>
      <c r="G424" s="9"/>
      <c r="H424" s="17"/>
      <c r="J424" s="17"/>
    </row>
    <row r="425" spans="2:10" x14ac:dyDescent="0.25">
      <c r="F425" s="8"/>
      <c r="G425" s="9"/>
      <c r="H425" s="17"/>
      <c r="J425" s="17"/>
    </row>
    <row r="426" spans="2:10" x14ac:dyDescent="0.25">
      <c r="F426" s="8"/>
      <c r="G426" s="9"/>
      <c r="H426" s="17"/>
      <c r="J426" s="17"/>
    </row>
    <row r="427" spans="2:10" x14ac:dyDescent="0.25">
      <c r="F427" s="8"/>
      <c r="G427" s="9"/>
      <c r="H427" s="17"/>
      <c r="J427" s="17"/>
    </row>
    <row r="428" spans="2:10" x14ac:dyDescent="0.25">
      <c r="F428" s="8"/>
      <c r="G428" s="9"/>
      <c r="H428" s="17"/>
      <c r="J428" s="17"/>
    </row>
    <row r="429" spans="2:10" x14ac:dyDescent="0.25">
      <c r="F429" s="8"/>
      <c r="G429" s="9"/>
      <c r="H429" s="17"/>
      <c r="J429" s="17"/>
    </row>
    <row r="430" spans="2:10" ht="16.5" thickBot="1" x14ac:dyDescent="0.3"/>
    <row r="431" spans="2:10" ht="16.5" thickBot="1" x14ac:dyDescent="0.3">
      <c r="B431" s="16"/>
      <c r="C431" s="12"/>
      <c r="D431" s="13"/>
      <c r="E431" s="14"/>
      <c r="F431" s="15"/>
      <c r="G431" s="15"/>
      <c r="H431" s="15"/>
      <c r="I431" s="15"/>
      <c r="J431" s="15"/>
    </row>
    <row r="433" spans="2:10" x14ac:dyDescent="0.25">
      <c r="B433" s="7"/>
      <c r="G433" s="11"/>
    </row>
    <row r="434" spans="2:10" x14ac:dyDescent="0.25">
      <c r="G434" s="11"/>
    </row>
    <row r="435" spans="2:10" hidden="1" x14ac:dyDescent="0.25">
      <c r="F435" s="8"/>
      <c r="G435" s="9"/>
      <c r="H435" s="17"/>
      <c r="J435" s="17"/>
    </row>
    <row r="436" spans="2:10" hidden="1" x14ac:dyDescent="0.25">
      <c r="F436" s="8"/>
      <c r="G436" s="9"/>
      <c r="H436" s="17"/>
      <c r="J436" s="17"/>
    </row>
    <row r="437" spans="2:10" hidden="1" x14ac:dyDescent="0.25">
      <c r="F437" s="8"/>
      <c r="G437" s="9"/>
      <c r="H437" s="17"/>
      <c r="J437" s="17"/>
    </row>
    <row r="438" spans="2:10" hidden="1" x14ac:dyDescent="0.25">
      <c r="F438" s="8"/>
      <c r="G438" s="9"/>
      <c r="H438" s="17"/>
      <c r="J438" s="17"/>
    </row>
    <row r="439" spans="2:10" hidden="1" x14ac:dyDescent="0.25">
      <c r="F439" s="8"/>
      <c r="G439" s="9"/>
      <c r="H439" s="17"/>
      <c r="J439" s="17"/>
    </row>
    <row r="440" spans="2:10" hidden="1" x14ac:dyDescent="0.25">
      <c r="F440" s="8"/>
      <c r="G440" s="9"/>
      <c r="H440" s="17"/>
      <c r="J440" s="17"/>
    </row>
    <row r="441" spans="2:10" hidden="1" x14ac:dyDescent="0.25">
      <c r="F441" s="8"/>
      <c r="G441" s="9"/>
      <c r="H441" s="17"/>
      <c r="J441" s="17"/>
    </row>
    <row r="442" spans="2:10" hidden="1" x14ac:dyDescent="0.25">
      <c r="F442" s="8"/>
      <c r="G442" s="9"/>
      <c r="H442" s="17"/>
      <c r="J442" s="17"/>
    </row>
    <row r="443" spans="2:10" hidden="1" x14ac:dyDescent="0.25">
      <c r="F443" s="8"/>
      <c r="G443" s="9"/>
      <c r="H443" s="17"/>
      <c r="J443" s="17"/>
    </row>
    <row r="444" spans="2:10" hidden="1" x14ac:dyDescent="0.25">
      <c r="F444" s="8"/>
      <c r="G444" s="9"/>
      <c r="H444" s="17"/>
      <c r="J444" s="17"/>
    </row>
    <row r="445" spans="2:10" hidden="1" x14ac:dyDescent="0.25">
      <c r="F445" s="8"/>
      <c r="G445" s="9"/>
      <c r="H445" s="17"/>
      <c r="J445" s="17"/>
    </row>
    <row r="446" spans="2:10" hidden="1" x14ac:dyDescent="0.25">
      <c r="F446" s="8"/>
      <c r="G446" s="9"/>
      <c r="H446" s="17"/>
      <c r="J446" s="17"/>
    </row>
    <row r="447" spans="2:10" hidden="1" x14ac:dyDescent="0.25">
      <c r="F447" s="8"/>
      <c r="G447" s="9"/>
      <c r="H447" s="17"/>
      <c r="J447" s="17"/>
    </row>
    <row r="448" spans="2:10" hidden="1" x14ac:dyDescent="0.25">
      <c r="F448" s="8"/>
      <c r="G448" s="9"/>
      <c r="H448" s="17"/>
      <c r="J448" s="17"/>
    </row>
    <row r="449" spans="6:10" hidden="1" x14ac:dyDescent="0.25">
      <c r="F449" s="8"/>
      <c r="G449" s="9"/>
      <c r="H449" s="17"/>
      <c r="J449" s="17"/>
    </row>
    <row r="450" spans="6:10" hidden="1" x14ac:dyDescent="0.25">
      <c r="F450" s="8"/>
      <c r="G450" s="9"/>
      <c r="H450" s="17"/>
      <c r="J450" s="17"/>
    </row>
    <row r="451" spans="6:10" hidden="1" x14ac:dyDescent="0.25">
      <c r="F451" s="8"/>
      <c r="G451" s="9"/>
      <c r="H451" s="17"/>
      <c r="J451" s="17"/>
    </row>
    <row r="452" spans="6:10" hidden="1" x14ac:dyDescent="0.25">
      <c r="F452" s="8"/>
      <c r="G452" s="9"/>
      <c r="H452" s="17"/>
      <c r="J452" s="17"/>
    </row>
    <row r="453" spans="6:10" hidden="1" x14ac:dyDescent="0.25">
      <c r="F453" s="8"/>
      <c r="G453" s="9"/>
      <c r="H453" s="17"/>
      <c r="J453" s="17"/>
    </row>
    <row r="454" spans="6:10" hidden="1" x14ac:dyDescent="0.25">
      <c r="F454" s="8"/>
      <c r="G454" s="9"/>
      <c r="H454" s="17"/>
      <c r="J454" s="17"/>
    </row>
    <row r="455" spans="6:10" hidden="1" x14ac:dyDescent="0.25">
      <c r="F455" s="8"/>
      <c r="G455" s="9"/>
      <c r="H455" s="17"/>
      <c r="J455" s="17"/>
    </row>
    <row r="456" spans="6:10" hidden="1" x14ac:dyDescent="0.25">
      <c r="F456" s="8"/>
      <c r="G456" s="9"/>
      <c r="H456" s="17"/>
      <c r="J456" s="17"/>
    </row>
    <row r="457" spans="6:10" hidden="1" x14ac:dyDescent="0.25">
      <c r="F457" s="8"/>
      <c r="G457" s="9"/>
      <c r="H457" s="17"/>
      <c r="J457" s="17"/>
    </row>
    <row r="458" spans="6:10" hidden="1" x14ac:dyDescent="0.25">
      <c r="F458" s="8"/>
      <c r="G458" s="9"/>
      <c r="H458" s="17"/>
      <c r="J458" s="17"/>
    </row>
    <row r="459" spans="6:10" hidden="1" x14ac:dyDescent="0.25">
      <c r="F459" s="8"/>
      <c r="G459" s="9"/>
      <c r="H459" s="17"/>
      <c r="J459" s="17"/>
    </row>
    <row r="460" spans="6:10" hidden="1" x14ac:dyDescent="0.25">
      <c r="F460" s="8"/>
      <c r="G460" s="9"/>
      <c r="H460" s="17"/>
      <c r="J460" s="17"/>
    </row>
    <row r="461" spans="6:10" hidden="1" x14ac:dyDescent="0.25">
      <c r="F461" s="8"/>
      <c r="G461" s="9"/>
      <c r="H461" s="17"/>
      <c r="J461" s="17"/>
    </row>
    <row r="462" spans="6:10" hidden="1" x14ac:dyDescent="0.25">
      <c r="F462" s="8"/>
      <c r="G462" s="9"/>
      <c r="H462" s="17"/>
      <c r="J462" s="17"/>
    </row>
    <row r="463" spans="6:10" hidden="1" x14ac:dyDescent="0.25">
      <c r="F463" s="8"/>
      <c r="G463" s="9"/>
      <c r="H463" s="17"/>
      <c r="J463" s="17"/>
    </row>
    <row r="464" spans="6:10" hidden="1" x14ac:dyDescent="0.25">
      <c r="F464" s="8"/>
      <c r="G464" s="9"/>
      <c r="H464" s="17"/>
      <c r="J464" s="17"/>
    </row>
    <row r="465" spans="6:10" hidden="1" x14ac:dyDescent="0.25">
      <c r="F465" s="8"/>
      <c r="G465" s="9"/>
      <c r="H465" s="17"/>
      <c r="J465" s="17"/>
    </row>
    <row r="466" spans="6:10" hidden="1" x14ac:dyDescent="0.25">
      <c r="F466" s="8"/>
      <c r="G466" s="9"/>
      <c r="H466" s="17"/>
      <c r="J466" s="17"/>
    </row>
    <row r="467" spans="6:10" hidden="1" x14ac:dyDescent="0.25">
      <c r="F467" s="8"/>
      <c r="G467" s="9"/>
      <c r="H467" s="17"/>
      <c r="J467" s="17"/>
    </row>
    <row r="468" spans="6:10" hidden="1" x14ac:dyDescent="0.25">
      <c r="F468" s="8"/>
      <c r="G468" s="9"/>
      <c r="H468" s="17"/>
      <c r="J468" s="17"/>
    </row>
    <row r="469" spans="6:10" hidden="1" x14ac:dyDescent="0.25">
      <c r="F469" s="8"/>
      <c r="G469" s="9"/>
      <c r="H469" s="17"/>
      <c r="J469" s="17"/>
    </row>
    <row r="470" spans="6:10" hidden="1" x14ac:dyDescent="0.25">
      <c r="F470" s="8"/>
      <c r="G470" s="9"/>
      <c r="H470" s="17"/>
      <c r="J470" s="17"/>
    </row>
    <row r="471" spans="6:10" hidden="1" x14ac:dyDescent="0.25">
      <c r="F471" s="8"/>
      <c r="G471" s="9"/>
      <c r="H471" s="17"/>
      <c r="J471" s="17"/>
    </row>
    <row r="472" spans="6:10" hidden="1" x14ac:dyDescent="0.25">
      <c r="F472" s="8"/>
      <c r="G472" s="9"/>
      <c r="H472" s="17"/>
      <c r="J472" s="17"/>
    </row>
    <row r="473" spans="6:10" hidden="1" x14ac:dyDescent="0.25">
      <c r="F473" s="8"/>
      <c r="G473" s="9"/>
      <c r="H473" s="17"/>
      <c r="J473" s="17"/>
    </row>
    <row r="474" spans="6:10" hidden="1" x14ac:dyDescent="0.25">
      <c r="F474" s="8"/>
      <c r="G474" s="9"/>
      <c r="H474" s="17"/>
      <c r="J474" s="17"/>
    </row>
    <row r="475" spans="6:10" hidden="1" x14ac:dyDescent="0.25">
      <c r="F475" s="8"/>
      <c r="G475" s="9"/>
      <c r="H475" s="17"/>
      <c r="J475" s="17"/>
    </row>
    <row r="476" spans="6:10" hidden="1" x14ac:dyDescent="0.25">
      <c r="F476" s="8"/>
      <c r="G476" s="9"/>
      <c r="H476" s="17"/>
      <c r="J476" s="17"/>
    </row>
    <row r="477" spans="6:10" hidden="1" x14ac:dyDescent="0.25">
      <c r="F477" s="8"/>
      <c r="G477" s="9"/>
      <c r="H477" s="17"/>
      <c r="J477" s="17"/>
    </row>
    <row r="478" spans="6:10" hidden="1" x14ac:dyDescent="0.25">
      <c r="F478" s="8"/>
      <c r="G478" s="9"/>
      <c r="H478" s="17"/>
      <c r="J478" s="17"/>
    </row>
    <row r="479" spans="6:10" hidden="1" x14ac:dyDescent="0.25">
      <c r="F479" s="8"/>
      <c r="G479" s="9"/>
      <c r="H479" s="17"/>
      <c r="J479" s="17"/>
    </row>
    <row r="480" spans="6:10" hidden="1" x14ac:dyDescent="0.25">
      <c r="F480" s="8"/>
      <c r="G480" s="9"/>
      <c r="H480" s="17"/>
      <c r="J480" s="17"/>
    </row>
    <row r="481" spans="1:10" hidden="1" x14ac:dyDescent="0.25">
      <c r="F481" s="8"/>
      <c r="G481" s="9"/>
      <c r="H481" s="17"/>
      <c r="J481" s="17"/>
    </row>
    <row r="482" spans="1:10" hidden="1" x14ac:dyDescent="0.25">
      <c r="F482" s="8"/>
      <c r="G482" s="9"/>
      <c r="H482" s="17"/>
      <c r="J482" s="17"/>
    </row>
    <row r="483" spans="1:10" hidden="1" x14ac:dyDescent="0.25">
      <c r="F483" s="8"/>
      <c r="G483" s="9"/>
      <c r="H483" s="17"/>
      <c r="J483" s="17"/>
    </row>
    <row r="484" spans="1:10" hidden="1" x14ac:dyDescent="0.25">
      <c r="F484" s="8"/>
      <c r="G484" s="9"/>
      <c r="H484" s="17"/>
      <c r="J484" s="17"/>
    </row>
    <row r="485" spans="1:10" hidden="1" x14ac:dyDescent="0.25">
      <c r="F485" s="8"/>
      <c r="G485" s="9"/>
      <c r="H485" s="17"/>
      <c r="J485" s="17"/>
    </row>
    <row r="486" spans="1:10" hidden="1" x14ac:dyDescent="0.25">
      <c r="F486" s="8"/>
      <c r="G486" s="9"/>
      <c r="H486" s="17"/>
      <c r="J486" s="17"/>
    </row>
    <row r="487" spans="1:10" hidden="1" x14ac:dyDescent="0.25">
      <c r="F487" s="8"/>
      <c r="G487" s="9"/>
      <c r="H487" s="17"/>
      <c r="J487" s="17"/>
    </row>
    <row r="488" spans="1:10" x14ac:dyDescent="0.25">
      <c r="F488" s="8"/>
      <c r="G488" s="9"/>
      <c r="H488" s="17"/>
      <c r="J488" s="17"/>
    </row>
    <row r="489" spans="1:10" x14ac:dyDescent="0.25">
      <c r="F489" s="8"/>
      <c r="G489" s="9"/>
      <c r="H489" s="17"/>
      <c r="J489" s="17"/>
    </row>
    <row r="490" spans="1:10" x14ac:dyDescent="0.25">
      <c r="F490" s="8"/>
      <c r="G490" s="9"/>
      <c r="H490" s="17"/>
      <c r="J490" s="17"/>
    </row>
    <row r="491" spans="1:10" x14ac:dyDescent="0.25">
      <c r="F491" s="8"/>
      <c r="G491" s="9"/>
      <c r="H491" s="17"/>
      <c r="J491" s="17"/>
    </row>
    <row r="492" spans="1:10" x14ac:dyDescent="0.25">
      <c r="F492" s="8"/>
      <c r="G492" s="9"/>
      <c r="H492" s="17"/>
      <c r="J492" s="17"/>
    </row>
    <row r="493" spans="1:10" ht="16.5" thickBot="1" x14ac:dyDescent="0.3"/>
    <row r="494" spans="1:10" ht="16.5" thickBot="1" x14ac:dyDescent="0.3">
      <c r="B494" s="16"/>
      <c r="C494" s="12"/>
      <c r="D494" s="13"/>
      <c r="E494" s="14"/>
      <c r="F494" s="15"/>
      <c r="G494" s="15"/>
      <c r="H494" s="15"/>
      <c r="I494" s="15"/>
      <c r="J494" s="15"/>
    </row>
    <row r="495" spans="1:10" s="40" customFormat="1" x14ac:dyDescent="0.25">
      <c r="A495" s="44"/>
      <c r="B495" s="43"/>
      <c r="D495" s="42"/>
      <c r="E495" s="43"/>
      <c r="G495" s="44"/>
      <c r="H495" s="44"/>
      <c r="I495" s="44"/>
      <c r="J495" s="44"/>
    </row>
    <row r="496" spans="1:10" x14ac:dyDescent="0.25">
      <c r="B496" s="7"/>
    </row>
    <row r="498" spans="1:10" x14ac:dyDescent="0.25">
      <c r="F498" s="10"/>
      <c r="G498" s="10"/>
      <c r="H498" s="17"/>
      <c r="J498" s="17"/>
    </row>
    <row r="499" spans="1:10" x14ac:dyDescent="0.25">
      <c r="F499" s="10"/>
      <c r="G499" s="10"/>
      <c r="H499" s="17"/>
      <c r="J499" s="17"/>
    </row>
    <row r="500" spans="1:10" x14ac:dyDescent="0.25">
      <c r="F500" s="10"/>
      <c r="G500" s="10"/>
      <c r="H500" s="17"/>
      <c r="J500" s="17"/>
    </row>
    <row r="501" spans="1:10" ht="16.5" thickBot="1" x14ac:dyDescent="0.3"/>
    <row r="502" spans="1:10" ht="16.5" thickBot="1" x14ac:dyDescent="0.3">
      <c r="B502" s="20"/>
      <c r="C502" s="21"/>
      <c r="D502" s="22"/>
      <c r="E502" s="23"/>
      <c r="F502" s="15"/>
      <c r="G502" s="15"/>
      <c r="H502" s="15"/>
      <c r="I502" s="15"/>
      <c r="J502" s="15"/>
    </row>
    <row r="504" spans="1:10" x14ac:dyDescent="0.25">
      <c r="B504" s="7"/>
    </row>
    <row r="506" spans="1:10" s="40" customFormat="1" x14ac:dyDescent="0.25">
      <c r="A506" s="44"/>
      <c r="B506" s="43"/>
      <c r="D506" s="42"/>
      <c r="E506" s="52"/>
      <c r="F506" s="53"/>
      <c r="G506" s="54"/>
      <c r="H506" s="55"/>
      <c r="I506" s="44"/>
      <c r="J506" s="55"/>
    </row>
    <row r="507" spans="1:10" s="40" customFormat="1" x14ac:dyDescent="0.25">
      <c r="A507" s="44"/>
      <c r="B507" s="43"/>
      <c r="D507" s="42"/>
      <c r="E507" s="52"/>
      <c r="F507" s="53"/>
      <c r="G507" s="54"/>
      <c r="H507" s="55"/>
      <c r="I507" s="44"/>
      <c r="J507" s="55"/>
    </row>
    <row r="508" spans="1:10" s="40" customFormat="1" x14ac:dyDescent="0.25">
      <c r="A508" s="44"/>
      <c r="B508" s="43"/>
      <c r="D508" s="42"/>
      <c r="E508" s="52"/>
      <c r="F508" s="53"/>
      <c r="G508" s="54"/>
      <c r="H508" s="55"/>
      <c r="I508" s="44"/>
      <c r="J508" s="55"/>
    </row>
    <row r="509" spans="1:10" s="40" customFormat="1" x14ac:dyDescent="0.25">
      <c r="A509" s="44"/>
      <c r="B509" s="43"/>
      <c r="D509" s="42"/>
      <c r="E509" s="52"/>
      <c r="F509" s="53"/>
      <c r="G509" s="54"/>
      <c r="H509" s="55"/>
      <c r="I509" s="44"/>
      <c r="J509" s="55"/>
    </row>
    <row r="510" spans="1:10" s="40" customFormat="1" x14ac:dyDescent="0.25">
      <c r="A510" s="44"/>
      <c r="B510" s="43"/>
      <c r="D510" s="42"/>
      <c r="E510" s="52"/>
      <c r="F510" s="53"/>
      <c r="G510" s="54"/>
      <c r="H510" s="55"/>
      <c r="I510" s="44"/>
      <c r="J510" s="55"/>
    </row>
    <row r="511" spans="1:10" s="40" customFormat="1" x14ac:dyDescent="0.25">
      <c r="A511" s="44"/>
      <c r="B511" s="43"/>
      <c r="D511" s="42"/>
      <c r="E511" s="52"/>
      <c r="F511" s="53"/>
      <c r="G511" s="54"/>
      <c r="H511" s="55"/>
      <c r="I511" s="44"/>
      <c r="J511" s="55"/>
    </row>
    <row r="512" spans="1:10" s="40" customFormat="1" x14ac:dyDescent="0.25">
      <c r="A512" s="44"/>
      <c r="B512" s="43"/>
      <c r="D512" s="42"/>
      <c r="E512" s="52"/>
      <c r="F512" s="53"/>
      <c r="G512" s="54"/>
      <c r="H512" s="55"/>
      <c r="I512" s="44"/>
      <c r="J512" s="55"/>
    </row>
    <row r="513" spans="1:10" s="40" customFormat="1" x14ac:dyDescent="0.25">
      <c r="A513" s="44"/>
      <c r="B513" s="43"/>
      <c r="D513" s="42"/>
      <c r="E513" s="52"/>
      <c r="F513" s="53"/>
      <c r="G513" s="54"/>
      <c r="H513" s="55"/>
      <c r="I513" s="44"/>
      <c r="J513" s="55"/>
    </row>
    <row r="514" spans="1:10" x14ac:dyDescent="0.25">
      <c r="F514" s="8"/>
      <c r="G514" s="10"/>
      <c r="H514" s="55"/>
      <c r="J514" s="55"/>
    </row>
    <row r="515" spans="1:10" x14ac:dyDescent="0.25">
      <c r="C515" s="19"/>
      <c r="F515" s="29"/>
      <c r="G515" s="29"/>
      <c r="H515" s="29"/>
      <c r="I515" s="29"/>
      <c r="J515" s="29"/>
    </row>
    <row r="516" spans="1:10" ht="16.5" thickBot="1" x14ac:dyDescent="0.3"/>
    <row r="517" spans="1:10" ht="16.5" thickBot="1" x14ac:dyDescent="0.3">
      <c r="B517" s="20"/>
      <c r="C517" s="12"/>
      <c r="D517" s="13"/>
      <c r="E517" s="14"/>
      <c r="F517" s="15"/>
      <c r="G517" s="15"/>
      <c r="H517" s="15"/>
      <c r="I517" s="15"/>
      <c r="J517" s="15"/>
    </row>
    <row r="518" spans="1:10" ht="16.5" thickBot="1" x14ac:dyDescent="0.3"/>
    <row r="519" spans="1:10" ht="16.5" thickBot="1" x14ac:dyDescent="0.3">
      <c r="B519" s="1"/>
      <c r="F519" s="30"/>
      <c r="G519" s="31"/>
      <c r="H519" s="19"/>
      <c r="I519" s="45"/>
      <c r="J519" s="39"/>
    </row>
    <row r="520" spans="1:10" ht="16.5" thickBot="1" x14ac:dyDescent="0.3"/>
    <row r="521" spans="1:10" ht="16.5" thickBot="1" x14ac:dyDescent="0.3">
      <c r="B521" s="20"/>
      <c r="C521" s="12"/>
      <c r="D521" s="13"/>
      <c r="E521" s="14"/>
      <c r="F521" s="27"/>
      <c r="G521" s="27"/>
      <c r="H521" s="27"/>
      <c r="I521" s="27"/>
      <c r="J521" s="27"/>
    </row>
    <row r="523" spans="1:10" s="40" customFormat="1" x14ac:dyDescent="0.25">
      <c r="A523" s="44"/>
      <c r="B523" s="41"/>
      <c r="D523" s="42"/>
      <c r="E523" s="43"/>
      <c r="G523" s="44"/>
      <c r="H523" s="44"/>
      <c r="I523" s="44"/>
      <c r="J523" s="44"/>
    </row>
    <row r="525" spans="1:10" x14ac:dyDescent="0.25">
      <c r="B525" s="7"/>
    </row>
    <row r="526" spans="1:10" x14ac:dyDescent="0.25">
      <c r="F526" s="8"/>
    </row>
    <row r="527" spans="1:10" x14ac:dyDescent="0.25">
      <c r="F527" s="8"/>
      <c r="H527" s="17"/>
      <c r="J527" s="17"/>
    </row>
    <row r="528" spans="1:10" x14ac:dyDescent="0.25">
      <c r="F528" s="8"/>
      <c r="H528" s="17"/>
      <c r="J528" s="17"/>
    </row>
    <row r="529" spans="6:10" x14ac:dyDescent="0.25">
      <c r="F529" s="8"/>
      <c r="H529" s="17"/>
      <c r="J529" s="17"/>
    </row>
    <row r="530" spans="6:10" x14ac:dyDescent="0.25">
      <c r="F530" s="8"/>
      <c r="H530" s="17"/>
      <c r="J530" s="17"/>
    </row>
    <row r="531" spans="6:10" x14ac:dyDescent="0.25">
      <c r="F531" s="8"/>
      <c r="H531" s="17"/>
      <c r="J531" s="17"/>
    </row>
    <row r="532" spans="6:10" x14ac:dyDescent="0.25">
      <c r="F532" s="8"/>
      <c r="H532" s="17"/>
      <c r="J532" s="17"/>
    </row>
    <row r="533" spans="6:10" x14ac:dyDescent="0.25">
      <c r="F533" s="8"/>
      <c r="H533" s="17"/>
      <c r="J533" s="17"/>
    </row>
    <row r="534" spans="6:10" x14ac:dyDescent="0.25">
      <c r="F534" s="8"/>
      <c r="H534" s="17"/>
      <c r="J534" s="17"/>
    </row>
    <row r="535" spans="6:10" x14ac:dyDescent="0.25">
      <c r="F535" s="8"/>
      <c r="H535" s="17"/>
      <c r="J535" s="17"/>
    </row>
    <row r="536" spans="6:10" x14ac:dyDescent="0.25">
      <c r="F536" s="8"/>
      <c r="H536" s="17"/>
      <c r="J536" s="17"/>
    </row>
    <row r="537" spans="6:10" x14ac:dyDescent="0.25">
      <c r="F537" s="8"/>
      <c r="H537" s="17"/>
      <c r="J537" s="17"/>
    </row>
    <row r="538" spans="6:10" x14ac:dyDescent="0.25">
      <c r="F538" s="8"/>
      <c r="H538" s="17"/>
      <c r="J538" s="17"/>
    </row>
    <row r="539" spans="6:10" x14ac:dyDescent="0.25">
      <c r="F539" s="8"/>
      <c r="H539" s="17"/>
      <c r="J539" s="17"/>
    </row>
    <row r="540" spans="6:10" x14ac:dyDescent="0.25">
      <c r="F540" s="8"/>
      <c r="H540" s="17"/>
      <c r="J540" s="17"/>
    </row>
    <row r="541" spans="6:10" x14ac:dyDescent="0.25">
      <c r="F541" s="8"/>
      <c r="G541" s="44"/>
      <c r="H541" s="17"/>
      <c r="J541" s="17"/>
    </row>
    <row r="542" spans="6:10" x14ac:dyDescent="0.25">
      <c r="F542" s="8"/>
      <c r="G542" s="44"/>
      <c r="H542" s="17"/>
      <c r="J542" s="17"/>
    </row>
    <row r="543" spans="6:10" x14ac:dyDescent="0.25">
      <c r="F543" s="8"/>
      <c r="G543" s="44"/>
      <c r="H543" s="17"/>
      <c r="J543" s="17"/>
    </row>
    <row r="544" spans="6:10" x14ac:dyDescent="0.25">
      <c r="F544" s="8"/>
      <c r="G544" s="44"/>
      <c r="H544" s="17"/>
      <c r="J544" s="17"/>
    </row>
    <row r="545" spans="6:10" x14ac:dyDescent="0.25">
      <c r="F545" s="8"/>
      <c r="G545" s="61"/>
      <c r="H545" s="17"/>
      <c r="J545" s="17"/>
    </row>
    <row r="546" spans="6:10" x14ac:dyDescent="0.25">
      <c r="F546" s="8"/>
      <c r="G546" s="44"/>
      <c r="H546" s="17"/>
      <c r="J546" s="17"/>
    </row>
    <row r="547" spans="6:10" x14ac:dyDescent="0.25">
      <c r="F547" s="8"/>
      <c r="G547" s="61"/>
      <c r="H547" s="17"/>
      <c r="J547" s="17"/>
    </row>
    <row r="548" spans="6:10" x14ac:dyDescent="0.25">
      <c r="F548" s="8"/>
      <c r="G548" s="44"/>
      <c r="H548" s="17"/>
      <c r="J548" s="17"/>
    </row>
    <row r="549" spans="6:10" x14ac:dyDescent="0.25">
      <c r="F549" s="8"/>
      <c r="G549" s="44"/>
      <c r="H549" s="17"/>
      <c r="J549" s="17"/>
    </row>
    <row r="550" spans="6:10" x14ac:dyDescent="0.25">
      <c r="F550" s="8"/>
      <c r="H550" s="17"/>
      <c r="J550" s="17"/>
    </row>
    <row r="551" spans="6:10" x14ac:dyDescent="0.25">
      <c r="F551" s="8"/>
      <c r="H551" s="17"/>
      <c r="J551" s="17"/>
    </row>
    <row r="552" spans="6:10" x14ac:dyDescent="0.25">
      <c r="F552" s="8"/>
      <c r="H552" s="17"/>
      <c r="J552" s="17"/>
    </row>
    <row r="553" spans="6:10" x14ac:dyDescent="0.25">
      <c r="F553" s="8"/>
      <c r="H553" s="17"/>
      <c r="J553" s="17"/>
    </row>
    <row r="554" spans="6:10" x14ac:dyDescent="0.25">
      <c r="F554" s="8"/>
      <c r="H554" s="17"/>
      <c r="J554" s="17"/>
    </row>
    <row r="555" spans="6:10" x14ac:dyDescent="0.25">
      <c r="F555" s="8"/>
      <c r="H555" s="17"/>
      <c r="J555" s="17"/>
    </row>
    <row r="556" spans="6:10" x14ac:dyDescent="0.25">
      <c r="F556" s="8"/>
      <c r="H556" s="17"/>
      <c r="J556" s="17"/>
    </row>
    <row r="557" spans="6:10" x14ac:dyDescent="0.25">
      <c r="F557" s="8"/>
      <c r="H557" s="17"/>
      <c r="J557" s="17"/>
    </row>
    <row r="558" spans="6:10" x14ac:dyDescent="0.25">
      <c r="F558" s="8"/>
      <c r="H558" s="17"/>
      <c r="J558" s="17"/>
    </row>
    <row r="559" spans="6:10" x14ac:dyDescent="0.25">
      <c r="F559" s="8"/>
      <c r="H559" s="17"/>
      <c r="J559" s="17"/>
    </row>
    <row r="560" spans="6:10" x14ac:dyDescent="0.25">
      <c r="F560" s="8"/>
      <c r="H560" s="17"/>
      <c r="J560" s="17"/>
    </row>
    <row r="561" spans="6:10" x14ac:dyDescent="0.25">
      <c r="F561" s="8"/>
      <c r="H561" s="17"/>
      <c r="J561" s="17"/>
    </row>
    <row r="562" spans="6:10" x14ac:dyDescent="0.25">
      <c r="F562" s="8"/>
      <c r="H562" s="17"/>
      <c r="J562" s="17"/>
    </row>
    <row r="563" spans="6:10" x14ac:dyDescent="0.25">
      <c r="F563" s="8"/>
      <c r="H563" s="17"/>
      <c r="J563" s="17"/>
    </row>
    <row r="564" spans="6:10" x14ac:dyDescent="0.25">
      <c r="F564" s="8"/>
      <c r="H564" s="17"/>
      <c r="J564" s="17"/>
    </row>
    <row r="565" spans="6:10" x14ac:dyDescent="0.25">
      <c r="F565" s="8"/>
      <c r="H565" s="17"/>
      <c r="J565" s="17"/>
    </row>
    <row r="566" spans="6:10" x14ac:dyDescent="0.25">
      <c r="F566" s="8"/>
      <c r="H566" s="17"/>
      <c r="J566" s="17"/>
    </row>
    <row r="567" spans="6:10" x14ac:dyDescent="0.25">
      <c r="F567" s="8"/>
      <c r="H567" s="17"/>
      <c r="J567" s="17"/>
    </row>
    <row r="568" spans="6:10" x14ac:dyDescent="0.25">
      <c r="F568" s="8"/>
      <c r="H568" s="17"/>
      <c r="J568" s="17"/>
    </row>
    <row r="569" spans="6:10" x14ac:dyDescent="0.25">
      <c r="F569" s="8"/>
      <c r="H569" s="17"/>
      <c r="J569" s="17"/>
    </row>
    <row r="570" spans="6:10" x14ac:dyDescent="0.25">
      <c r="F570" s="8"/>
      <c r="H570" s="17"/>
      <c r="J570" s="17"/>
    </row>
    <row r="571" spans="6:10" x14ac:dyDescent="0.25">
      <c r="F571" s="8"/>
      <c r="H571" s="17"/>
      <c r="J571" s="17"/>
    </row>
    <row r="572" spans="6:10" x14ac:dyDescent="0.25">
      <c r="F572" s="8"/>
      <c r="H572" s="17"/>
      <c r="J572" s="17"/>
    </row>
    <row r="573" spans="6:10" x14ac:dyDescent="0.25">
      <c r="F573" s="8"/>
      <c r="H573" s="17"/>
      <c r="J573" s="17"/>
    </row>
    <row r="574" spans="6:10" x14ac:dyDescent="0.25">
      <c r="F574" s="8"/>
      <c r="H574" s="17"/>
      <c r="J574" s="17"/>
    </row>
    <row r="575" spans="6:10" x14ac:dyDescent="0.25">
      <c r="F575" s="8"/>
      <c r="H575" s="17"/>
      <c r="J575" s="17"/>
    </row>
    <row r="576" spans="6:10" x14ac:dyDescent="0.25">
      <c r="F576" s="8"/>
      <c r="H576" s="17"/>
      <c r="J576" s="17"/>
    </row>
    <row r="577" spans="2:10" x14ac:dyDescent="0.25">
      <c r="F577" s="8"/>
      <c r="H577" s="17"/>
      <c r="J577" s="17"/>
    </row>
    <row r="578" spans="2:10" x14ac:dyDescent="0.25">
      <c r="F578" s="8"/>
      <c r="H578" s="17"/>
      <c r="J578" s="17"/>
    </row>
    <row r="579" spans="2:10" ht="16.5" thickBot="1" x14ac:dyDescent="0.3">
      <c r="F579" s="8"/>
    </row>
    <row r="580" spans="2:10" ht="16.5" thickBot="1" x14ac:dyDescent="0.3">
      <c r="B580" s="20"/>
      <c r="C580" s="21"/>
      <c r="D580" s="13"/>
      <c r="E580" s="14"/>
      <c r="F580" s="24"/>
      <c r="G580" s="66"/>
      <c r="H580" s="25"/>
      <c r="I580" s="66"/>
      <c r="J580" s="27"/>
    </row>
    <row r="581" spans="2:10" x14ac:dyDescent="0.25">
      <c r="G581" s="19"/>
      <c r="H581" s="19"/>
      <c r="I581" s="19"/>
      <c r="J581" s="19"/>
    </row>
    <row r="582" spans="2:10" x14ac:dyDescent="0.25">
      <c r="B582" s="7"/>
      <c r="G582" s="19"/>
      <c r="H582" s="19"/>
      <c r="I582" s="19"/>
      <c r="J582" s="19"/>
    </row>
    <row r="583" spans="2:10" x14ac:dyDescent="0.25">
      <c r="G583" s="19"/>
      <c r="H583" s="19"/>
      <c r="I583" s="19"/>
      <c r="J583" s="19"/>
    </row>
    <row r="584" spans="2:10" x14ac:dyDescent="0.25">
      <c r="F584" s="8"/>
      <c r="G584" s="19"/>
      <c r="H584" s="17"/>
      <c r="I584" s="19"/>
      <c r="J584" s="17"/>
    </row>
    <row r="585" spans="2:10" x14ac:dyDescent="0.25">
      <c r="F585" s="8"/>
      <c r="G585" s="19"/>
      <c r="H585" s="17"/>
      <c r="I585" s="19"/>
      <c r="J585" s="17"/>
    </row>
    <row r="586" spans="2:10" x14ac:dyDescent="0.25">
      <c r="F586" s="8"/>
      <c r="G586" s="19"/>
      <c r="H586" s="17"/>
      <c r="I586" s="19"/>
      <c r="J586" s="17"/>
    </row>
    <row r="587" spans="2:10" x14ac:dyDescent="0.25">
      <c r="F587" s="8"/>
      <c r="G587" s="19"/>
      <c r="H587" s="17"/>
      <c r="I587" s="19"/>
      <c r="J587" s="17"/>
    </row>
    <row r="588" spans="2:10" x14ac:dyDescent="0.25">
      <c r="F588" s="8"/>
      <c r="G588" s="19"/>
      <c r="H588" s="17"/>
      <c r="I588" s="19"/>
      <c r="J588" s="17"/>
    </row>
    <row r="589" spans="2:10" x14ac:dyDescent="0.25">
      <c r="F589" s="8"/>
      <c r="G589" s="19"/>
      <c r="H589" s="17"/>
      <c r="I589" s="19"/>
      <c r="J589" s="17"/>
    </row>
    <row r="590" spans="2:10" x14ac:dyDescent="0.25">
      <c r="F590" s="8"/>
      <c r="G590" s="19"/>
      <c r="H590" s="17"/>
      <c r="I590" s="19"/>
      <c r="J590" s="17"/>
    </row>
    <row r="591" spans="2:10" x14ac:dyDescent="0.25">
      <c r="F591" s="8"/>
      <c r="G591" s="19"/>
      <c r="H591" s="17"/>
      <c r="I591" s="19"/>
      <c r="J591" s="17"/>
    </row>
    <row r="592" spans="2:10" x14ac:dyDescent="0.25">
      <c r="F592" s="8"/>
      <c r="G592" s="19"/>
      <c r="H592" s="17"/>
      <c r="I592" s="19"/>
      <c r="J592" s="17"/>
    </row>
    <row r="593" spans="6:10" x14ac:dyDescent="0.25">
      <c r="F593" s="8"/>
      <c r="G593" s="19"/>
      <c r="H593" s="17"/>
      <c r="I593" s="19"/>
      <c r="J593" s="17"/>
    </row>
    <row r="594" spans="6:10" x14ac:dyDescent="0.25">
      <c r="F594" s="8"/>
      <c r="G594" s="19"/>
      <c r="H594" s="17"/>
      <c r="I594" s="19"/>
      <c r="J594" s="17"/>
    </row>
    <row r="595" spans="6:10" x14ac:dyDescent="0.25">
      <c r="F595" s="8"/>
      <c r="G595" s="19"/>
      <c r="H595" s="17"/>
      <c r="I595" s="19"/>
      <c r="J595" s="17"/>
    </row>
    <row r="596" spans="6:10" x14ac:dyDescent="0.25">
      <c r="F596" s="8"/>
      <c r="G596" s="19"/>
      <c r="H596" s="17"/>
      <c r="I596" s="19"/>
      <c r="J596" s="17"/>
    </row>
    <row r="597" spans="6:10" x14ac:dyDescent="0.25">
      <c r="F597" s="8"/>
      <c r="G597" s="19"/>
      <c r="H597" s="17"/>
      <c r="I597" s="19"/>
      <c r="J597" s="17"/>
    </row>
    <row r="598" spans="6:10" x14ac:dyDescent="0.25">
      <c r="F598" s="8"/>
      <c r="G598" s="19"/>
      <c r="H598" s="17"/>
      <c r="I598" s="19"/>
      <c r="J598" s="17"/>
    </row>
    <row r="599" spans="6:10" x14ac:dyDescent="0.25">
      <c r="F599" s="8"/>
      <c r="G599" s="19"/>
      <c r="H599" s="17"/>
      <c r="I599" s="19"/>
      <c r="J599" s="17"/>
    </row>
    <row r="600" spans="6:10" x14ac:dyDescent="0.25">
      <c r="F600" s="8"/>
      <c r="G600" s="19"/>
      <c r="H600" s="17"/>
      <c r="I600" s="19"/>
      <c r="J600" s="17"/>
    </row>
    <row r="601" spans="6:10" x14ac:dyDescent="0.25">
      <c r="F601" s="8"/>
      <c r="G601" s="19"/>
      <c r="H601" s="17"/>
      <c r="I601" s="19"/>
      <c r="J601" s="17"/>
    </row>
    <row r="602" spans="6:10" x14ac:dyDescent="0.25">
      <c r="F602" s="8"/>
      <c r="G602" s="19"/>
      <c r="H602" s="17"/>
      <c r="I602" s="19"/>
      <c r="J602" s="17"/>
    </row>
    <row r="603" spans="6:10" x14ac:dyDescent="0.25">
      <c r="F603" s="8"/>
      <c r="G603" s="19"/>
      <c r="H603" s="17"/>
      <c r="I603" s="19"/>
      <c r="J603" s="17"/>
    </row>
    <row r="604" spans="6:10" x14ac:dyDescent="0.25">
      <c r="F604" s="8"/>
      <c r="G604" s="19"/>
      <c r="H604" s="17"/>
      <c r="I604" s="19"/>
      <c r="J604" s="17"/>
    </row>
    <row r="605" spans="6:10" x14ac:dyDescent="0.25">
      <c r="F605" s="8"/>
      <c r="G605" s="19"/>
      <c r="H605" s="17"/>
      <c r="I605" s="19"/>
      <c r="J605" s="17"/>
    </row>
    <row r="606" spans="6:10" x14ac:dyDescent="0.25">
      <c r="F606" s="8"/>
      <c r="G606" s="19"/>
      <c r="H606" s="17"/>
      <c r="I606" s="19"/>
      <c r="J606" s="17"/>
    </row>
    <row r="607" spans="6:10" x14ac:dyDescent="0.25">
      <c r="F607" s="8"/>
      <c r="G607" s="19"/>
      <c r="H607" s="17"/>
      <c r="I607" s="19"/>
      <c r="J607" s="17"/>
    </row>
    <row r="608" spans="6:10" x14ac:dyDescent="0.25">
      <c r="F608" s="8"/>
      <c r="G608" s="19"/>
      <c r="H608" s="17"/>
      <c r="I608" s="19"/>
      <c r="J608" s="17"/>
    </row>
    <row r="609" spans="6:10" x14ac:dyDescent="0.25">
      <c r="F609" s="8"/>
      <c r="G609" s="19"/>
      <c r="H609" s="17"/>
      <c r="I609" s="19"/>
      <c r="J609" s="17"/>
    </row>
    <row r="610" spans="6:10" x14ac:dyDescent="0.25">
      <c r="F610" s="8"/>
      <c r="G610" s="19"/>
      <c r="H610" s="17"/>
      <c r="I610" s="19"/>
      <c r="J610" s="17"/>
    </row>
    <row r="611" spans="6:10" x14ac:dyDescent="0.25">
      <c r="F611" s="8"/>
      <c r="G611" s="19"/>
      <c r="H611" s="17"/>
      <c r="I611" s="19"/>
      <c r="J611" s="17"/>
    </row>
    <row r="612" spans="6:10" x14ac:dyDescent="0.25">
      <c r="F612" s="8"/>
      <c r="G612" s="19"/>
      <c r="H612" s="17"/>
      <c r="I612" s="19"/>
      <c r="J612" s="17"/>
    </row>
    <row r="613" spans="6:10" x14ac:dyDescent="0.25">
      <c r="F613" s="8"/>
      <c r="G613" s="19"/>
      <c r="H613" s="17"/>
      <c r="I613" s="19"/>
      <c r="J613" s="17"/>
    </row>
    <row r="614" spans="6:10" x14ac:dyDescent="0.25">
      <c r="F614" s="8"/>
      <c r="G614" s="19"/>
      <c r="H614" s="17"/>
      <c r="I614" s="19"/>
      <c r="J614" s="17"/>
    </row>
    <row r="615" spans="6:10" x14ac:dyDescent="0.25">
      <c r="F615" s="8"/>
      <c r="G615" s="19"/>
      <c r="H615" s="17"/>
      <c r="I615" s="19"/>
      <c r="J615" s="17"/>
    </row>
    <row r="616" spans="6:10" x14ac:dyDescent="0.25">
      <c r="F616" s="8"/>
      <c r="G616" s="19"/>
      <c r="H616" s="17"/>
      <c r="I616" s="19"/>
      <c r="J616" s="17"/>
    </row>
    <row r="617" spans="6:10" x14ac:dyDescent="0.25">
      <c r="F617" s="8"/>
      <c r="G617" s="19"/>
      <c r="H617" s="17"/>
      <c r="I617" s="19"/>
      <c r="J617" s="17"/>
    </row>
    <row r="618" spans="6:10" x14ac:dyDescent="0.25">
      <c r="F618" s="8"/>
      <c r="G618" s="19"/>
      <c r="H618" s="17"/>
      <c r="I618" s="19"/>
      <c r="J618" s="17"/>
    </row>
    <row r="619" spans="6:10" x14ac:dyDescent="0.25">
      <c r="F619" s="8"/>
      <c r="G619" s="19"/>
      <c r="H619" s="17"/>
      <c r="I619" s="19"/>
      <c r="J619" s="17"/>
    </row>
    <row r="620" spans="6:10" x14ac:dyDescent="0.25">
      <c r="F620" s="8"/>
      <c r="G620" s="19"/>
      <c r="H620" s="17"/>
      <c r="I620" s="19"/>
      <c r="J620" s="17"/>
    </row>
    <row r="621" spans="6:10" x14ac:dyDescent="0.25">
      <c r="F621" s="8"/>
      <c r="G621" s="19"/>
      <c r="H621" s="17"/>
      <c r="I621" s="19"/>
      <c r="J621" s="17"/>
    </row>
    <row r="622" spans="6:10" x14ac:dyDescent="0.25">
      <c r="F622" s="8"/>
      <c r="G622" s="19"/>
      <c r="H622" s="17"/>
      <c r="I622" s="19"/>
      <c r="J622" s="17"/>
    </row>
    <row r="623" spans="6:10" x14ac:dyDescent="0.25">
      <c r="F623" s="8"/>
      <c r="G623" s="19"/>
      <c r="H623" s="17"/>
      <c r="I623" s="19"/>
      <c r="J623" s="17"/>
    </row>
    <row r="624" spans="6:10" x14ac:dyDescent="0.25">
      <c r="F624" s="8"/>
      <c r="G624" s="19"/>
      <c r="H624" s="17"/>
      <c r="I624" s="19"/>
      <c r="J624" s="17"/>
    </row>
    <row r="625" spans="2:10" x14ac:dyDescent="0.25">
      <c r="F625" s="8"/>
      <c r="G625" s="19"/>
      <c r="H625" s="17"/>
      <c r="I625" s="19"/>
      <c r="J625" s="17"/>
    </row>
    <row r="626" spans="2:10" x14ac:dyDescent="0.25">
      <c r="F626" s="8"/>
      <c r="G626" s="19"/>
      <c r="H626" s="17"/>
      <c r="I626" s="19"/>
      <c r="J626" s="17"/>
    </row>
    <row r="627" spans="2:10" x14ac:dyDescent="0.25">
      <c r="F627" s="8"/>
      <c r="G627" s="19"/>
      <c r="H627" s="17"/>
      <c r="I627" s="19"/>
      <c r="J627" s="17"/>
    </row>
    <row r="628" spans="2:10" x14ac:dyDescent="0.25">
      <c r="F628" s="8"/>
      <c r="G628" s="19"/>
      <c r="H628" s="17"/>
      <c r="I628" s="19"/>
      <c r="J628" s="17"/>
    </row>
    <row r="629" spans="2:10" x14ac:dyDescent="0.25">
      <c r="F629" s="8"/>
      <c r="G629" s="19"/>
      <c r="H629" s="17"/>
      <c r="I629" s="19"/>
      <c r="J629" s="17"/>
    </row>
    <row r="630" spans="2:10" x14ac:dyDescent="0.25">
      <c r="F630" s="8"/>
      <c r="G630" s="19"/>
      <c r="H630" s="17"/>
      <c r="I630" s="19"/>
      <c r="J630" s="17"/>
    </row>
    <row r="631" spans="2:10" x14ac:dyDescent="0.25">
      <c r="F631" s="8"/>
      <c r="G631" s="19"/>
      <c r="H631" s="17"/>
      <c r="I631" s="19"/>
      <c r="J631" s="17"/>
    </row>
    <row r="632" spans="2:10" x14ac:dyDescent="0.25">
      <c r="F632" s="8"/>
      <c r="G632" s="19"/>
      <c r="H632" s="17"/>
      <c r="I632" s="19"/>
      <c r="J632" s="17"/>
    </row>
    <row r="633" spans="2:10" x14ac:dyDescent="0.25">
      <c r="F633" s="8"/>
      <c r="G633" s="19"/>
      <c r="H633" s="17"/>
      <c r="I633" s="19"/>
      <c r="J633" s="17"/>
    </row>
    <row r="634" spans="2:10" x14ac:dyDescent="0.25">
      <c r="F634" s="8"/>
      <c r="G634" s="19"/>
      <c r="H634" s="17"/>
      <c r="I634" s="19"/>
      <c r="J634" s="17"/>
    </row>
    <row r="635" spans="2:10" x14ac:dyDescent="0.25">
      <c r="F635" s="8"/>
      <c r="G635" s="19"/>
      <c r="H635" s="17"/>
      <c r="I635" s="19"/>
      <c r="J635" s="17"/>
    </row>
    <row r="636" spans="2:10" ht="16.5" thickBot="1" x14ac:dyDescent="0.3">
      <c r="G636" s="19"/>
      <c r="H636" s="19"/>
      <c r="I636" s="19"/>
      <c r="J636" s="19"/>
    </row>
    <row r="637" spans="2:10" ht="16.5" thickBot="1" x14ac:dyDescent="0.3">
      <c r="B637" s="20"/>
      <c r="C637" s="21"/>
      <c r="D637" s="13"/>
      <c r="E637" s="14"/>
      <c r="F637" s="24"/>
      <c r="G637" s="26"/>
      <c r="H637" s="27"/>
      <c r="I637" s="27"/>
      <c r="J637" s="27"/>
    </row>
    <row r="639" spans="2:10" x14ac:dyDescent="0.25">
      <c r="B639" s="7"/>
    </row>
    <row r="640" spans="2:10" x14ac:dyDescent="0.25">
      <c r="G640" s="44"/>
    </row>
    <row r="641" spans="6:10" x14ac:dyDescent="0.25">
      <c r="F641" s="18"/>
      <c r="G641" s="44"/>
      <c r="H641" s="17"/>
      <c r="J641" s="17"/>
    </row>
    <row r="642" spans="6:10" x14ac:dyDescent="0.25">
      <c r="F642" s="18"/>
      <c r="G642" s="44"/>
      <c r="H642" s="17"/>
      <c r="J642" s="17"/>
    </row>
    <row r="643" spans="6:10" x14ac:dyDescent="0.25">
      <c r="F643" s="18"/>
      <c r="G643" s="44"/>
      <c r="H643" s="17"/>
      <c r="J643" s="17"/>
    </row>
    <row r="644" spans="6:10" x14ac:dyDescent="0.25">
      <c r="F644" s="18"/>
      <c r="G644" s="44"/>
      <c r="H644" s="17"/>
      <c r="J644" s="17"/>
    </row>
    <row r="645" spans="6:10" x14ac:dyDescent="0.25">
      <c r="F645" s="18"/>
      <c r="G645" s="44"/>
      <c r="H645" s="17"/>
      <c r="J645" s="17"/>
    </row>
    <row r="646" spans="6:10" x14ac:dyDescent="0.25">
      <c r="F646" s="18"/>
      <c r="G646" s="44"/>
      <c r="H646" s="17"/>
      <c r="J646" s="17"/>
    </row>
    <row r="647" spans="6:10" x14ac:dyDescent="0.25">
      <c r="F647" s="18"/>
      <c r="G647" s="44"/>
      <c r="H647" s="17"/>
      <c r="J647" s="17"/>
    </row>
    <row r="648" spans="6:10" x14ac:dyDescent="0.25">
      <c r="F648" s="18"/>
      <c r="G648" s="44"/>
      <c r="H648" s="17"/>
      <c r="J648" s="17"/>
    </row>
    <row r="649" spans="6:10" x14ac:dyDescent="0.25">
      <c r="F649" s="18"/>
      <c r="G649" s="44"/>
      <c r="H649" s="17"/>
      <c r="J649" s="17"/>
    </row>
    <row r="650" spans="6:10" x14ac:dyDescent="0.25">
      <c r="F650" s="18"/>
      <c r="G650" s="44"/>
      <c r="H650" s="17"/>
      <c r="J650" s="17"/>
    </row>
    <row r="651" spans="6:10" x14ac:dyDescent="0.25">
      <c r="F651" s="18"/>
      <c r="G651" s="44"/>
      <c r="H651" s="17"/>
      <c r="J651" s="17"/>
    </row>
    <row r="652" spans="6:10" x14ac:dyDescent="0.25">
      <c r="F652" s="18"/>
      <c r="G652" s="44"/>
      <c r="H652" s="17"/>
      <c r="J652" s="17"/>
    </row>
    <row r="653" spans="6:10" x14ac:dyDescent="0.25">
      <c r="F653" s="18"/>
      <c r="G653" s="44"/>
      <c r="H653" s="17"/>
      <c r="J653" s="17"/>
    </row>
    <row r="654" spans="6:10" x14ac:dyDescent="0.25">
      <c r="F654" s="18"/>
      <c r="G654" s="44"/>
      <c r="H654" s="17"/>
      <c r="J654" s="17"/>
    </row>
    <row r="655" spans="6:10" x14ac:dyDescent="0.25">
      <c r="F655" s="18"/>
      <c r="G655" s="44"/>
      <c r="H655" s="17"/>
      <c r="J655" s="17"/>
    </row>
    <row r="656" spans="6:10" x14ac:dyDescent="0.25">
      <c r="F656" s="18"/>
      <c r="G656" s="44"/>
      <c r="H656" s="17"/>
      <c r="J656" s="17"/>
    </row>
    <row r="657" spans="6:10" x14ac:dyDescent="0.25">
      <c r="F657" s="18"/>
      <c r="G657" s="44"/>
      <c r="H657" s="17"/>
      <c r="J657" s="17"/>
    </row>
    <row r="658" spans="6:10" x14ac:dyDescent="0.25">
      <c r="F658" s="18"/>
      <c r="G658" s="44"/>
      <c r="H658" s="17"/>
      <c r="J658" s="17"/>
    </row>
    <row r="659" spans="6:10" x14ac:dyDescent="0.25">
      <c r="F659" s="18"/>
      <c r="G659" s="44"/>
      <c r="H659" s="17"/>
      <c r="J659" s="17"/>
    </row>
    <row r="660" spans="6:10" x14ac:dyDescent="0.25">
      <c r="F660" s="18"/>
      <c r="G660" s="44"/>
      <c r="H660" s="17"/>
      <c r="J660" s="17"/>
    </row>
    <row r="661" spans="6:10" x14ac:dyDescent="0.25">
      <c r="F661" s="18"/>
      <c r="G661" s="44"/>
      <c r="H661" s="17"/>
      <c r="J661" s="17"/>
    </row>
    <row r="662" spans="6:10" x14ac:dyDescent="0.25">
      <c r="F662" s="18"/>
      <c r="G662" s="44"/>
      <c r="H662" s="17"/>
      <c r="J662" s="17"/>
    </row>
    <row r="663" spans="6:10" x14ac:dyDescent="0.25">
      <c r="F663" s="18"/>
      <c r="G663" s="44"/>
      <c r="H663" s="17"/>
      <c r="J663" s="17"/>
    </row>
    <row r="664" spans="6:10" x14ac:dyDescent="0.25">
      <c r="F664" s="18"/>
      <c r="G664" s="44"/>
      <c r="H664" s="17"/>
      <c r="J664" s="17"/>
    </row>
    <row r="665" spans="6:10" x14ac:dyDescent="0.25">
      <c r="F665" s="18"/>
      <c r="G665" s="44"/>
      <c r="H665" s="17"/>
      <c r="J665" s="17"/>
    </row>
    <row r="666" spans="6:10" x14ac:dyDescent="0.25">
      <c r="F666" s="18"/>
      <c r="G666" s="44"/>
      <c r="H666" s="17"/>
      <c r="J666" s="17"/>
    </row>
    <row r="667" spans="6:10" x14ac:dyDescent="0.25">
      <c r="F667" s="18"/>
      <c r="G667" s="44"/>
      <c r="H667" s="17"/>
      <c r="J667" s="17"/>
    </row>
    <row r="668" spans="6:10" x14ac:dyDescent="0.25">
      <c r="F668" s="18"/>
      <c r="G668" s="44"/>
      <c r="H668" s="17"/>
      <c r="J668" s="17"/>
    </row>
    <row r="669" spans="6:10" x14ac:dyDescent="0.25">
      <c r="F669" s="18"/>
      <c r="G669" s="44"/>
      <c r="H669" s="17"/>
      <c r="J669" s="17"/>
    </row>
    <row r="670" spans="6:10" x14ac:dyDescent="0.25">
      <c r="F670" s="18"/>
      <c r="G670" s="44"/>
      <c r="H670" s="17"/>
      <c r="J670" s="17"/>
    </row>
    <row r="671" spans="6:10" x14ac:dyDescent="0.25">
      <c r="F671" s="18"/>
      <c r="G671" s="44"/>
      <c r="H671" s="17"/>
      <c r="J671" s="17"/>
    </row>
    <row r="672" spans="6:10" x14ac:dyDescent="0.25">
      <c r="F672" s="18"/>
      <c r="G672" s="44"/>
      <c r="H672" s="17"/>
      <c r="J672" s="17"/>
    </row>
    <row r="673" spans="6:10" x14ac:dyDescent="0.25">
      <c r="F673" s="18"/>
      <c r="G673" s="44"/>
      <c r="H673" s="17"/>
      <c r="J673" s="17"/>
    </row>
    <row r="674" spans="6:10" x14ac:dyDescent="0.25">
      <c r="F674" s="18"/>
      <c r="G674" s="44"/>
      <c r="H674" s="17"/>
      <c r="J674" s="17"/>
    </row>
    <row r="675" spans="6:10" x14ac:dyDescent="0.25">
      <c r="F675" s="18"/>
      <c r="G675" s="44"/>
      <c r="H675" s="17"/>
      <c r="J675" s="17"/>
    </row>
    <row r="676" spans="6:10" x14ac:dyDescent="0.25">
      <c r="F676" s="18"/>
      <c r="G676" s="44"/>
      <c r="H676" s="17"/>
      <c r="J676" s="17"/>
    </row>
    <row r="677" spans="6:10" x14ac:dyDescent="0.25">
      <c r="F677" s="18"/>
      <c r="G677" s="44"/>
      <c r="H677" s="17"/>
      <c r="J677" s="17"/>
    </row>
    <row r="678" spans="6:10" x14ac:dyDescent="0.25">
      <c r="F678" s="18"/>
      <c r="G678" s="44"/>
      <c r="H678" s="17"/>
      <c r="J678" s="17"/>
    </row>
    <row r="679" spans="6:10" x14ac:dyDescent="0.25">
      <c r="F679" s="18"/>
      <c r="G679" s="44"/>
      <c r="H679" s="17"/>
      <c r="J679" s="17"/>
    </row>
    <row r="680" spans="6:10" x14ac:dyDescent="0.25">
      <c r="F680" s="18"/>
      <c r="G680" s="44"/>
      <c r="H680" s="17"/>
      <c r="J680" s="17"/>
    </row>
    <row r="681" spans="6:10" x14ac:dyDescent="0.25">
      <c r="F681" s="18"/>
      <c r="G681" s="44"/>
      <c r="H681" s="17"/>
      <c r="J681" s="17"/>
    </row>
    <row r="682" spans="6:10" x14ac:dyDescent="0.25">
      <c r="F682" s="18"/>
      <c r="G682" s="44"/>
      <c r="H682" s="17"/>
      <c r="J682" s="17"/>
    </row>
    <row r="683" spans="6:10" x14ac:dyDescent="0.25">
      <c r="F683" s="18"/>
      <c r="G683" s="44"/>
      <c r="H683" s="17"/>
      <c r="J683" s="17"/>
    </row>
    <row r="684" spans="6:10" x14ac:dyDescent="0.25">
      <c r="F684" s="18"/>
      <c r="G684" s="44"/>
      <c r="H684" s="17"/>
      <c r="J684" s="17"/>
    </row>
    <row r="685" spans="6:10" x14ac:dyDescent="0.25">
      <c r="F685" s="18"/>
      <c r="G685" s="44"/>
      <c r="H685" s="17"/>
      <c r="J685" s="17"/>
    </row>
    <row r="686" spans="6:10" x14ac:dyDescent="0.25">
      <c r="F686" s="18"/>
      <c r="G686" s="44"/>
      <c r="H686" s="17"/>
      <c r="J686" s="17"/>
    </row>
    <row r="687" spans="6:10" x14ac:dyDescent="0.25">
      <c r="F687" s="18"/>
      <c r="G687" s="44"/>
      <c r="H687" s="17"/>
      <c r="J687" s="17"/>
    </row>
    <row r="688" spans="6:10" x14ac:dyDescent="0.25">
      <c r="F688" s="18"/>
      <c r="G688" s="44"/>
      <c r="H688" s="17"/>
      <c r="J688" s="17"/>
    </row>
    <row r="689" spans="2:10" x14ac:dyDescent="0.25">
      <c r="F689" s="18"/>
      <c r="G689" s="44"/>
      <c r="H689" s="17"/>
      <c r="J689" s="17"/>
    </row>
    <row r="690" spans="2:10" x14ac:dyDescent="0.25">
      <c r="F690" s="18"/>
      <c r="G690" s="44"/>
      <c r="H690" s="17"/>
      <c r="J690" s="17"/>
    </row>
    <row r="691" spans="2:10" x14ac:dyDescent="0.25">
      <c r="F691" s="18"/>
      <c r="G691" s="44"/>
      <c r="H691" s="17"/>
      <c r="J691" s="17"/>
    </row>
    <row r="692" spans="2:10" x14ac:dyDescent="0.25">
      <c r="F692" s="18"/>
      <c r="G692" s="44"/>
      <c r="H692" s="17"/>
      <c r="J692" s="17"/>
    </row>
    <row r="693" spans="2:10" ht="16.5" thickBot="1" x14ac:dyDescent="0.3"/>
    <row r="694" spans="2:10" ht="16.5" thickBot="1" x14ac:dyDescent="0.3">
      <c r="B694" s="20"/>
      <c r="C694" s="21"/>
      <c r="D694" s="13"/>
      <c r="E694" s="14"/>
      <c r="F694" s="28"/>
      <c r="G694" s="26"/>
      <c r="H694" s="27"/>
      <c r="I694" s="27"/>
      <c r="J694" s="27"/>
    </row>
    <row r="696" spans="2:10" x14ac:dyDescent="0.25">
      <c r="B696" s="7"/>
    </row>
    <row r="698" spans="2:10" x14ac:dyDescent="0.25">
      <c r="F698" s="8"/>
      <c r="H698" s="17"/>
      <c r="J698" s="17"/>
    </row>
    <row r="699" spans="2:10" x14ac:dyDescent="0.25">
      <c r="F699" s="8"/>
      <c r="H699" s="17"/>
      <c r="J699" s="17"/>
    </row>
    <row r="700" spans="2:10" x14ac:dyDescent="0.25">
      <c r="F700" s="8"/>
      <c r="H700" s="17"/>
      <c r="J700" s="17"/>
    </row>
    <row r="701" spans="2:10" x14ac:dyDescent="0.25">
      <c r="F701" s="8"/>
      <c r="H701" s="17"/>
      <c r="J701" s="17"/>
    </row>
    <row r="702" spans="2:10" x14ac:dyDescent="0.25">
      <c r="F702" s="8"/>
      <c r="H702" s="17"/>
      <c r="J702" s="17"/>
    </row>
    <row r="703" spans="2:10" x14ac:dyDescent="0.25">
      <c r="F703" s="8"/>
      <c r="H703" s="17"/>
      <c r="J703" s="17"/>
    </row>
    <row r="704" spans="2:10" x14ac:dyDescent="0.25">
      <c r="F704" s="8"/>
      <c r="H704" s="17"/>
      <c r="J704" s="17"/>
    </row>
    <row r="705" spans="6:10" x14ac:dyDescent="0.25">
      <c r="F705" s="8"/>
      <c r="H705" s="17"/>
      <c r="J705" s="17"/>
    </row>
    <row r="706" spans="6:10" x14ac:dyDescent="0.25">
      <c r="F706" s="8"/>
      <c r="H706" s="17"/>
      <c r="J706" s="17"/>
    </row>
    <row r="707" spans="6:10" x14ac:dyDescent="0.25">
      <c r="F707" s="8"/>
      <c r="H707" s="17"/>
      <c r="J707" s="17"/>
    </row>
    <row r="708" spans="6:10" x14ac:dyDescent="0.25">
      <c r="F708" s="8"/>
      <c r="H708" s="17"/>
      <c r="J708" s="17"/>
    </row>
    <row r="709" spans="6:10" x14ac:dyDescent="0.25">
      <c r="F709" s="8"/>
      <c r="H709" s="17"/>
      <c r="J709" s="17"/>
    </row>
    <row r="710" spans="6:10" x14ac:dyDescent="0.25">
      <c r="F710" s="8"/>
      <c r="H710" s="17"/>
      <c r="J710" s="17"/>
    </row>
    <row r="711" spans="6:10" x14ac:dyDescent="0.25">
      <c r="F711" s="8"/>
      <c r="H711" s="17"/>
      <c r="J711" s="17"/>
    </row>
    <row r="712" spans="6:10" x14ac:dyDescent="0.25">
      <c r="F712" s="8"/>
      <c r="H712" s="17"/>
      <c r="J712" s="17"/>
    </row>
    <row r="713" spans="6:10" x14ac:dyDescent="0.25">
      <c r="F713" s="8"/>
      <c r="H713" s="17"/>
      <c r="J713" s="17"/>
    </row>
    <row r="714" spans="6:10" x14ac:dyDescent="0.25">
      <c r="F714" s="8"/>
      <c r="H714" s="17"/>
      <c r="J714" s="17"/>
    </row>
    <row r="715" spans="6:10" x14ac:dyDescent="0.25">
      <c r="F715" s="8"/>
      <c r="H715" s="17"/>
      <c r="J715" s="17"/>
    </row>
    <row r="716" spans="6:10" x14ac:dyDescent="0.25">
      <c r="F716" s="8"/>
      <c r="H716" s="17"/>
      <c r="J716" s="17"/>
    </row>
    <row r="717" spans="6:10" x14ac:dyDescent="0.25">
      <c r="F717" s="8"/>
      <c r="H717" s="17"/>
      <c r="J717" s="17"/>
    </row>
    <row r="718" spans="6:10" x14ac:dyDescent="0.25">
      <c r="F718" s="8"/>
      <c r="H718" s="17"/>
      <c r="J718" s="17"/>
    </row>
    <row r="719" spans="6:10" x14ac:dyDescent="0.25">
      <c r="F719" s="8"/>
      <c r="H719" s="17"/>
      <c r="J719" s="17"/>
    </row>
    <row r="720" spans="6:10" x14ac:dyDescent="0.25">
      <c r="F720" s="8"/>
      <c r="H720" s="17"/>
      <c r="J720" s="17"/>
    </row>
    <row r="721" spans="6:10" x14ac:dyDescent="0.25">
      <c r="F721" s="8"/>
      <c r="H721" s="17"/>
      <c r="J721" s="17"/>
    </row>
    <row r="722" spans="6:10" x14ac:dyDescent="0.25">
      <c r="F722" s="8"/>
      <c r="H722" s="17"/>
      <c r="J722" s="17"/>
    </row>
    <row r="723" spans="6:10" x14ac:dyDescent="0.25">
      <c r="F723" s="8"/>
      <c r="H723" s="17"/>
      <c r="J723" s="17"/>
    </row>
    <row r="724" spans="6:10" x14ac:dyDescent="0.25">
      <c r="F724" s="8"/>
      <c r="H724" s="17"/>
      <c r="J724" s="17"/>
    </row>
    <row r="725" spans="6:10" x14ac:dyDescent="0.25">
      <c r="F725" s="8"/>
      <c r="H725" s="17"/>
      <c r="J725" s="17"/>
    </row>
    <row r="726" spans="6:10" x14ac:dyDescent="0.25">
      <c r="F726" s="8"/>
      <c r="H726" s="17"/>
      <c r="J726" s="17"/>
    </row>
    <row r="727" spans="6:10" x14ac:dyDescent="0.25">
      <c r="F727" s="8"/>
      <c r="H727" s="17"/>
      <c r="J727" s="17"/>
    </row>
    <row r="728" spans="6:10" x14ac:dyDescent="0.25">
      <c r="F728" s="8"/>
      <c r="H728" s="17"/>
      <c r="J728" s="17"/>
    </row>
    <row r="729" spans="6:10" x14ac:dyDescent="0.25">
      <c r="F729" s="8"/>
      <c r="H729" s="17"/>
      <c r="J729" s="17"/>
    </row>
    <row r="730" spans="6:10" x14ac:dyDescent="0.25">
      <c r="F730" s="8"/>
      <c r="H730" s="17"/>
      <c r="J730" s="17"/>
    </row>
    <row r="731" spans="6:10" x14ac:dyDescent="0.25">
      <c r="F731" s="8"/>
      <c r="H731" s="17"/>
      <c r="J731" s="17"/>
    </row>
    <row r="732" spans="6:10" x14ac:dyDescent="0.25">
      <c r="F732" s="8"/>
      <c r="H732" s="17"/>
      <c r="J732" s="17"/>
    </row>
    <row r="733" spans="6:10" x14ac:dyDescent="0.25">
      <c r="F733" s="8"/>
      <c r="H733" s="17"/>
      <c r="J733" s="17"/>
    </row>
    <row r="734" spans="6:10" x14ac:dyDescent="0.25">
      <c r="F734" s="8"/>
      <c r="H734" s="17"/>
      <c r="J734" s="17"/>
    </row>
    <row r="735" spans="6:10" x14ac:dyDescent="0.25">
      <c r="F735" s="8"/>
      <c r="H735" s="17"/>
      <c r="J735" s="17"/>
    </row>
    <row r="736" spans="6:10" x14ac:dyDescent="0.25">
      <c r="F736" s="8"/>
      <c r="H736" s="17"/>
      <c r="J736" s="17"/>
    </row>
    <row r="737" spans="2:10" x14ac:dyDescent="0.25">
      <c r="F737" s="8"/>
      <c r="H737" s="17"/>
      <c r="J737" s="17"/>
    </row>
    <row r="738" spans="2:10" x14ac:dyDescent="0.25">
      <c r="F738" s="8"/>
      <c r="H738" s="17"/>
      <c r="J738" s="17"/>
    </row>
    <row r="739" spans="2:10" x14ac:dyDescent="0.25">
      <c r="F739" s="8"/>
      <c r="H739" s="17"/>
      <c r="J739" s="17"/>
    </row>
    <row r="740" spans="2:10" x14ac:dyDescent="0.25">
      <c r="F740" s="8"/>
      <c r="H740" s="17"/>
      <c r="J740" s="17"/>
    </row>
    <row r="741" spans="2:10" x14ac:dyDescent="0.25">
      <c r="F741" s="8"/>
      <c r="H741" s="17"/>
      <c r="J741" s="17"/>
    </row>
    <row r="742" spans="2:10" x14ac:dyDescent="0.25">
      <c r="F742" s="8"/>
      <c r="H742" s="17"/>
      <c r="J742" s="17"/>
    </row>
    <row r="743" spans="2:10" x14ac:dyDescent="0.25">
      <c r="F743" s="8"/>
      <c r="H743" s="17"/>
      <c r="J743" s="17"/>
    </row>
    <row r="744" spans="2:10" x14ac:dyDescent="0.25">
      <c r="F744" s="8"/>
      <c r="H744" s="17"/>
      <c r="J744" s="17"/>
    </row>
    <row r="745" spans="2:10" x14ac:dyDescent="0.25">
      <c r="F745" s="8"/>
      <c r="H745" s="17"/>
      <c r="J745" s="17"/>
    </row>
    <row r="746" spans="2:10" x14ac:dyDescent="0.25">
      <c r="F746" s="8"/>
      <c r="H746" s="17"/>
      <c r="J746" s="17"/>
    </row>
    <row r="747" spans="2:10" x14ac:dyDescent="0.25">
      <c r="F747" s="8"/>
      <c r="H747" s="17"/>
      <c r="J747" s="17"/>
    </row>
    <row r="748" spans="2:10" x14ac:dyDescent="0.25">
      <c r="F748" s="8"/>
      <c r="H748" s="17"/>
      <c r="J748" s="17"/>
    </row>
    <row r="749" spans="2:10" x14ac:dyDescent="0.25">
      <c r="F749" s="8"/>
      <c r="H749" s="17"/>
      <c r="J749" s="17"/>
    </row>
    <row r="750" spans="2:10" ht="16.5" thickBot="1" x14ac:dyDescent="0.3">
      <c r="F750" s="8"/>
      <c r="H750" s="19"/>
    </row>
    <row r="751" spans="2:10" ht="16.5" thickBot="1" x14ac:dyDescent="0.3">
      <c r="B751" s="20"/>
      <c r="C751" s="21"/>
      <c r="D751" s="13"/>
      <c r="E751" s="14"/>
      <c r="F751" s="24"/>
      <c r="G751" s="26"/>
      <c r="H751" s="27"/>
      <c r="I751" s="27"/>
      <c r="J751" s="27"/>
    </row>
    <row r="753" spans="2:10" x14ac:dyDescent="0.25">
      <c r="B753" s="7"/>
    </row>
    <row r="755" spans="2:10" x14ac:dyDescent="0.25">
      <c r="F755" s="8"/>
      <c r="H755" s="17"/>
      <c r="J755" s="17"/>
    </row>
    <row r="756" spans="2:10" x14ac:dyDescent="0.25">
      <c r="F756" s="8"/>
      <c r="H756" s="17"/>
      <c r="J756" s="17"/>
    </row>
    <row r="757" spans="2:10" x14ac:dyDescent="0.25">
      <c r="F757" s="8"/>
      <c r="H757" s="17"/>
      <c r="J757" s="17"/>
    </row>
    <row r="758" spans="2:10" x14ac:dyDescent="0.25">
      <c r="F758" s="8"/>
      <c r="H758" s="17"/>
      <c r="J758" s="17"/>
    </row>
    <row r="759" spans="2:10" x14ac:dyDescent="0.25">
      <c r="F759" s="8"/>
      <c r="H759" s="17"/>
      <c r="J759" s="17"/>
    </row>
    <row r="760" spans="2:10" x14ac:dyDescent="0.25">
      <c r="F760" s="8"/>
      <c r="H760" s="17"/>
      <c r="J760" s="17"/>
    </row>
    <row r="761" spans="2:10" x14ac:dyDescent="0.25">
      <c r="F761" s="8"/>
      <c r="H761" s="17"/>
      <c r="J761" s="17"/>
    </row>
    <row r="762" spans="2:10" x14ac:dyDescent="0.25">
      <c r="F762" s="8"/>
      <c r="H762" s="17"/>
      <c r="J762" s="17"/>
    </row>
    <row r="763" spans="2:10" x14ac:dyDescent="0.25">
      <c r="F763" s="8"/>
      <c r="H763" s="17"/>
      <c r="J763" s="17"/>
    </row>
    <row r="764" spans="2:10" x14ac:dyDescent="0.25">
      <c r="F764" s="8"/>
      <c r="H764" s="17"/>
      <c r="J764" s="17"/>
    </row>
    <row r="765" spans="2:10" x14ac:dyDescent="0.25">
      <c r="F765" s="8"/>
      <c r="H765" s="17"/>
      <c r="J765" s="17"/>
    </row>
    <row r="766" spans="2:10" x14ac:dyDescent="0.25">
      <c r="F766" s="8"/>
      <c r="H766" s="17"/>
      <c r="J766" s="17"/>
    </row>
    <row r="767" spans="2:10" x14ac:dyDescent="0.25">
      <c r="F767" s="8"/>
      <c r="H767" s="17"/>
      <c r="J767" s="17"/>
    </row>
    <row r="768" spans="2:10" x14ac:dyDescent="0.25">
      <c r="F768" s="8"/>
      <c r="H768" s="17"/>
      <c r="J768" s="17"/>
    </row>
    <row r="769" spans="6:10" x14ac:dyDescent="0.25">
      <c r="F769" s="8"/>
      <c r="H769" s="17"/>
      <c r="J769" s="17"/>
    </row>
    <row r="770" spans="6:10" x14ac:dyDescent="0.25">
      <c r="F770" s="8"/>
      <c r="H770" s="17"/>
      <c r="J770" s="17"/>
    </row>
    <row r="771" spans="6:10" x14ac:dyDescent="0.25">
      <c r="F771" s="8"/>
      <c r="H771" s="17"/>
      <c r="J771" s="17"/>
    </row>
    <row r="772" spans="6:10" x14ac:dyDescent="0.25">
      <c r="F772" s="8"/>
      <c r="H772" s="17"/>
      <c r="J772" s="17"/>
    </row>
    <row r="773" spans="6:10" x14ac:dyDescent="0.25">
      <c r="F773" s="8"/>
      <c r="H773" s="17"/>
      <c r="J773" s="17"/>
    </row>
    <row r="774" spans="6:10" x14ac:dyDescent="0.25">
      <c r="F774" s="8"/>
      <c r="H774" s="17"/>
      <c r="J774" s="17"/>
    </row>
    <row r="775" spans="6:10" x14ac:dyDescent="0.25">
      <c r="F775" s="8"/>
      <c r="H775" s="17"/>
      <c r="J775" s="17"/>
    </row>
    <row r="776" spans="6:10" x14ac:dyDescent="0.25">
      <c r="F776" s="8"/>
      <c r="H776" s="17"/>
      <c r="J776" s="17"/>
    </row>
    <row r="777" spans="6:10" x14ac:dyDescent="0.25">
      <c r="F777" s="8"/>
      <c r="H777" s="17"/>
      <c r="J777" s="17"/>
    </row>
    <row r="778" spans="6:10" x14ac:dyDescent="0.25">
      <c r="F778" s="8"/>
      <c r="H778" s="17"/>
      <c r="J778" s="17"/>
    </row>
    <row r="779" spans="6:10" x14ac:dyDescent="0.25">
      <c r="F779" s="8"/>
      <c r="H779" s="17"/>
      <c r="J779" s="17"/>
    </row>
    <row r="780" spans="6:10" x14ac:dyDescent="0.25">
      <c r="F780" s="8"/>
      <c r="H780" s="17"/>
      <c r="J780" s="17"/>
    </row>
    <row r="781" spans="6:10" x14ac:dyDescent="0.25">
      <c r="F781" s="8"/>
      <c r="H781" s="17"/>
      <c r="J781" s="17"/>
    </row>
    <row r="782" spans="6:10" x14ac:dyDescent="0.25">
      <c r="F782" s="8"/>
      <c r="H782" s="17"/>
      <c r="J782" s="17"/>
    </row>
    <row r="783" spans="6:10" x14ac:dyDescent="0.25">
      <c r="F783" s="8"/>
      <c r="H783" s="17"/>
      <c r="J783" s="17"/>
    </row>
    <row r="784" spans="6:10" x14ac:dyDescent="0.25">
      <c r="F784" s="8"/>
      <c r="H784" s="17"/>
      <c r="J784" s="17"/>
    </row>
    <row r="785" spans="6:10" x14ac:dyDescent="0.25">
      <c r="F785" s="8"/>
      <c r="H785" s="17"/>
      <c r="J785" s="17"/>
    </row>
    <row r="786" spans="6:10" x14ac:dyDescent="0.25">
      <c r="F786" s="8"/>
      <c r="H786" s="17"/>
      <c r="J786" s="17"/>
    </row>
    <row r="787" spans="6:10" x14ac:dyDescent="0.25">
      <c r="F787" s="8"/>
      <c r="H787" s="17"/>
      <c r="J787" s="17"/>
    </row>
    <row r="788" spans="6:10" x14ac:dyDescent="0.25">
      <c r="F788" s="8"/>
      <c r="H788" s="17"/>
      <c r="J788" s="17"/>
    </row>
    <row r="789" spans="6:10" x14ac:dyDescent="0.25">
      <c r="F789" s="8"/>
      <c r="H789" s="17"/>
      <c r="J789" s="17"/>
    </row>
    <row r="790" spans="6:10" x14ac:dyDescent="0.25">
      <c r="F790" s="8"/>
      <c r="H790" s="17"/>
      <c r="J790" s="17"/>
    </row>
    <row r="791" spans="6:10" x14ac:dyDescent="0.25">
      <c r="F791" s="8"/>
      <c r="H791" s="17"/>
      <c r="J791" s="17"/>
    </row>
    <row r="792" spans="6:10" x14ac:dyDescent="0.25">
      <c r="F792" s="8"/>
      <c r="H792" s="17"/>
      <c r="J792" s="17"/>
    </row>
    <row r="793" spans="6:10" x14ac:dyDescent="0.25">
      <c r="F793" s="8"/>
      <c r="H793" s="17"/>
      <c r="J793" s="17"/>
    </row>
    <row r="794" spans="6:10" x14ac:dyDescent="0.25">
      <c r="F794" s="8"/>
      <c r="H794" s="17"/>
      <c r="J794" s="17"/>
    </row>
    <row r="795" spans="6:10" x14ac:dyDescent="0.25">
      <c r="F795" s="8"/>
      <c r="H795" s="17"/>
      <c r="J795" s="17"/>
    </row>
    <row r="796" spans="6:10" x14ac:dyDescent="0.25">
      <c r="F796" s="8"/>
      <c r="H796" s="17"/>
      <c r="J796" s="17"/>
    </row>
    <row r="797" spans="6:10" x14ac:dyDescent="0.25">
      <c r="F797" s="8"/>
      <c r="H797" s="17"/>
      <c r="J797" s="17"/>
    </row>
    <row r="798" spans="6:10" x14ac:dyDescent="0.25">
      <c r="F798" s="8"/>
      <c r="H798" s="17"/>
      <c r="J798" s="17"/>
    </row>
    <row r="799" spans="6:10" x14ac:dyDescent="0.25">
      <c r="F799" s="8"/>
      <c r="H799" s="17"/>
      <c r="J799" s="17"/>
    </row>
    <row r="800" spans="6:10" x14ac:dyDescent="0.25">
      <c r="F800" s="8"/>
      <c r="H800" s="17"/>
      <c r="J800" s="17"/>
    </row>
    <row r="801" spans="1:10" x14ac:dyDescent="0.25">
      <c r="F801" s="8"/>
      <c r="H801" s="17"/>
      <c r="J801" s="17"/>
    </row>
    <row r="802" spans="1:10" x14ac:dyDescent="0.25">
      <c r="F802" s="8"/>
      <c r="H802" s="17"/>
      <c r="J802" s="17"/>
    </row>
    <row r="803" spans="1:10" x14ac:dyDescent="0.25">
      <c r="F803" s="8"/>
      <c r="H803" s="17"/>
      <c r="J803" s="17"/>
    </row>
    <row r="804" spans="1:10" x14ac:dyDescent="0.25">
      <c r="F804" s="8"/>
      <c r="H804" s="17"/>
      <c r="J804" s="17"/>
    </row>
    <row r="805" spans="1:10" x14ac:dyDescent="0.25">
      <c r="F805" s="8"/>
      <c r="H805" s="17"/>
      <c r="J805" s="17"/>
    </row>
    <row r="806" spans="1:10" x14ac:dyDescent="0.25">
      <c r="F806" s="8"/>
      <c r="H806" s="17"/>
      <c r="J806" s="17"/>
    </row>
    <row r="807" spans="1:10" ht="16.5" thickBot="1" x14ac:dyDescent="0.3"/>
    <row r="808" spans="1:10" s="40" customFormat="1" ht="16.5" thickBot="1" x14ac:dyDescent="0.3">
      <c r="A808" s="44"/>
      <c r="B808" s="20"/>
      <c r="C808" s="21"/>
      <c r="D808" s="13"/>
      <c r="E808" s="14"/>
      <c r="F808" s="24"/>
      <c r="G808" s="26"/>
      <c r="H808" s="27"/>
      <c r="I808" s="27"/>
      <c r="J808" s="27"/>
    </row>
    <row r="811" spans="1:10" s="40" customFormat="1" x14ac:dyDescent="0.25">
      <c r="A811" s="44"/>
      <c r="B811" s="56"/>
      <c r="C811" s="57"/>
      <c r="D811" s="34"/>
      <c r="E811" s="32"/>
      <c r="F811" s="58"/>
      <c r="G811" s="59"/>
      <c r="H811" s="49"/>
      <c r="I811" s="49"/>
      <c r="J811" s="49"/>
    </row>
    <row r="812" spans="1:10" s="40" customFormat="1" x14ac:dyDescent="0.25">
      <c r="A812" s="44"/>
      <c r="B812" s="56"/>
      <c r="C812" s="57"/>
      <c r="D812" s="34"/>
      <c r="E812" s="32"/>
      <c r="F812" s="58"/>
      <c r="G812" s="59"/>
      <c r="H812" s="49"/>
      <c r="I812" s="49"/>
      <c r="J812" s="49"/>
    </row>
    <row r="813" spans="1:10" s="40" customFormat="1" x14ac:dyDescent="0.25">
      <c r="A813" s="44"/>
      <c r="B813" s="56"/>
      <c r="C813" s="57"/>
      <c r="D813" s="34"/>
      <c r="E813" s="32"/>
      <c r="F813" s="58"/>
      <c r="G813" s="59"/>
      <c r="H813" s="49"/>
      <c r="I813" s="49"/>
      <c r="J813" s="49"/>
    </row>
    <row r="814" spans="1:10" s="40" customFormat="1" x14ac:dyDescent="0.25">
      <c r="A814" s="44"/>
      <c r="B814" s="56"/>
      <c r="C814" s="33"/>
      <c r="D814" s="34"/>
      <c r="E814" s="32"/>
      <c r="F814" s="58"/>
      <c r="G814" s="49"/>
      <c r="H814" s="49"/>
      <c r="I814" s="49"/>
      <c r="J814" s="17"/>
    </row>
    <row r="815" spans="1:10" s="40" customFormat="1" x14ac:dyDescent="0.25">
      <c r="A815" s="44"/>
      <c r="B815" s="56"/>
      <c r="C815" s="33"/>
      <c r="D815" s="34"/>
      <c r="E815" s="32"/>
      <c r="F815" s="58"/>
      <c r="G815" s="49"/>
      <c r="H815" s="49"/>
      <c r="I815" s="49"/>
      <c r="J815" s="17"/>
    </row>
    <row r="816" spans="1:10" s="40" customFormat="1" x14ac:dyDescent="0.25">
      <c r="A816" s="44"/>
      <c r="B816" s="56"/>
      <c r="C816" s="33"/>
      <c r="D816" s="34"/>
      <c r="E816" s="32"/>
      <c r="F816" s="58"/>
      <c r="G816" s="49"/>
      <c r="H816" s="49"/>
      <c r="I816" s="49"/>
      <c r="J816" s="17"/>
    </row>
    <row r="817" spans="1:10" ht="16.5" thickBot="1" x14ac:dyDescent="0.3"/>
    <row r="818" spans="1:10" ht="16.5" thickBot="1" x14ac:dyDescent="0.3">
      <c r="B818" s="20"/>
      <c r="C818" s="12"/>
      <c r="D818" s="13"/>
      <c r="E818" s="14"/>
      <c r="F818" s="15"/>
      <c r="G818" s="15"/>
      <c r="H818" s="15"/>
      <c r="I818" s="15"/>
      <c r="J818" s="15"/>
    </row>
    <row r="819" spans="1:10" s="40" customFormat="1" x14ac:dyDescent="0.25">
      <c r="A819" s="44"/>
      <c r="B819" s="56"/>
      <c r="C819" s="57"/>
      <c r="D819" s="34"/>
      <c r="E819" s="32"/>
      <c r="F819" s="58"/>
      <c r="G819" s="59"/>
      <c r="H819" s="49"/>
      <c r="I819" s="49"/>
      <c r="J819" s="49"/>
    </row>
    <row r="820" spans="1:10" s="40" customFormat="1" x14ac:dyDescent="0.25">
      <c r="A820" s="44"/>
      <c r="B820" s="56"/>
      <c r="C820" s="57"/>
      <c r="D820" s="34"/>
      <c r="E820" s="32"/>
      <c r="F820" s="58"/>
      <c r="G820" s="59"/>
      <c r="H820" s="49"/>
      <c r="I820" s="49"/>
      <c r="J820" s="49"/>
    </row>
    <row r="821" spans="1:10" s="40" customFormat="1" x14ac:dyDescent="0.25">
      <c r="A821" s="44"/>
      <c r="B821" s="56"/>
      <c r="C821" s="33"/>
      <c r="D821" s="34"/>
      <c r="E821" s="32"/>
      <c r="F821" s="65"/>
      <c r="G821" s="65"/>
      <c r="H821" s="65"/>
      <c r="I821" s="65"/>
      <c r="J821" s="49"/>
    </row>
    <row r="822" spans="1:10" s="40" customFormat="1" x14ac:dyDescent="0.25">
      <c r="A822" s="44"/>
      <c r="B822" s="56"/>
      <c r="C822" s="33"/>
      <c r="D822" s="34"/>
      <c r="E822" s="32"/>
      <c r="F822" s="65"/>
      <c r="G822" s="65"/>
      <c r="H822" s="65"/>
      <c r="I822" s="65"/>
      <c r="J822" s="49"/>
    </row>
    <row r="823" spans="1:10" s="40" customFormat="1" x14ac:dyDescent="0.25">
      <c r="A823" s="44"/>
      <c r="B823" s="56"/>
      <c r="C823" s="33"/>
      <c r="D823" s="34"/>
      <c r="E823" s="32"/>
      <c r="F823" s="65"/>
      <c r="G823" s="65"/>
      <c r="H823" s="65"/>
      <c r="I823" s="65"/>
      <c r="J823" s="49"/>
    </row>
    <row r="824" spans="1:10" s="40" customFormat="1" x14ac:dyDescent="0.25">
      <c r="A824" s="44"/>
      <c r="B824" s="56"/>
      <c r="C824" s="33"/>
      <c r="D824" s="34"/>
      <c r="E824" s="32"/>
      <c r="F824" s="65"/>
      <c r="G824" s="65"/>
      <c r="H824" s="65"/>
      <c r="I824" s="65"/>
      <c r="J824" s="49"/>
    </row>
    <row r="825" spans="1:10" x14ac:dyDescent="0.25">
      <c r="C825" s="50"/>
      <c r="D825" s="42"/>
      <c r="E825" s="43"/>
      <c r="I825" s="44"/>
      <c r="J825" s="44"/>
    </row>
    <row r="826" spans="1:10" x14ac:dyDescent="0.25">
      <c r="C826" s="50"/>
      <c r="D826" s="42"/>
      <c r="E826" s="43"/>
      <c r="I826" s="44"/>
      <c r="J826" s="44"/>
    </row>
    <row r="827" spans="1:10" x14ac:dyDescent="0.25">
      <c r="B827" s="7"/>
      <c r="C827" s="50"/>
      <c r="D827" s="42"/>
      <c r="E827" s="43"/>
      <c r="I827" s="44"/>
      <c r="J827" s="51"/>
    </row>
    <row r="828" spans="1:10" x14ac:dyDescent="0.25">
      <c r="B828" s="7"/>
      <c r="C828" s="50"/>
      <c r="D828" s="42"/>
      <c r="E828" s="43"/>
      <c r="I828" s="44"/>
      <c r="J828" s="51"/>
    </row>
    <row r="829" spans="1:10" x14ac:dyDescent="0.25">
      <c r="C829" s="50"/>
      <c r="D829" s="42"/>
      <c r="E829" s="43"/>
      <c r="I829" s="44"/>
      <c r="J829" s="44"/>
    </row>
    <row r="831" spans="1:10" x14ac:dyDescent="0.25">
      <c r="B831" s="1"/>
    </row>
    <row r="834" spans="2:10" x14ac:dyDescent="0.25">
      <c r="B834" s="46"/>
    </row>
    <row r="836" spans="2:10" x14ac:dyDescent="0.25">
      <c r="B836" s="2"/>
      <c r="J836" s="48"/>
    </row>
    <row r="837" spans="2:10" x14ac:dyDescent="0.25">
      <c r="B837" s="48"/>
      <c r="C837" s="38"/>
      <c r="D837" s="47"/>
      <c r="J837" s="48"/>
    </row>
    <row r="838" spans="2:10" x14ac:dyDescent="0.25">
      <c r="B838" s="2"/>
    </row>
    <row r="839" spans="2:10" x14ac:dyDescent="0.25">
      <c r="B839" s="2"/>
    </row>
    <row r="840" spans="2:10" x14ac:dyDescent="0.25">
      <c r="B840" s="2"/>
    </row>
    <row r="841" spans="2:10" x14ac:dyDescent="0.25">
      <c r="B841" s="2"/>
    </row>
    <row r="842" spans="2:10" x14ac:dyDescent="0.25">
      <c r="B842" s="2"/>
    </row>
    <row r="843" spans="2:10" x14ac:dyDescent="0.25">
      <c r="B843" s="2"/>
    </row>
    <row r="844" spans="2:10" x14ac:dyDescent="0.25">
      <c r="B844" s="2"/>
    </row>
    <row r="845" spans="2:10" x14ac:dyDescent="0.25">
      <c r="B845" s="2"/>
    </row>
    <row r="846" spans="2:10" x14ac:dyDescent="0.25">
      <c r="B846" s="2"/>
    </row>
    <row r="847" spans="2:10" x14ac:dyDescent="0.25">
      <c r="B847" s="2"/>
    </row>
    <row r="848" spans="2:10" x14ac:dyDescent="0.25">
      <c r="B848" s="2"/>
    </row>
    <row r="849" spans="1:10" x14ac:dyDescent="0.25">
      <c r="B849" s="2"/>
    </row>
    <row r="850" spans="1:10" x14ac:dyDescent="0.25">
      <c r="B850" s="2"/>
    </row>
    <row r="851" spans="1:10" x14ac:dyDescent="0.25">
      <c r="B851" s="2"/>
    </row>
    <row r="852" spans="1:10" x14ac:dyDescent="0.25">
      <c r="B852" s="2"/>
    </row>
    <row r="853" spans="1:10" x14ac:dyDescent="0.25">
      <c r="B853" s="2"/>
    </row>
    <row r="854" spans="1:10" x14ac:dyDescent="0.25">
      <c r="B854" s="2"/>
    </row>
    <row r="855" spans="1:10" x14ac:dyDescent="0.25">
      <c r="B855" s="2"/>
    </row>
    <row r="856" spans="1:10" x14ac:dyDescent="0.25">
      <c r="B856" s="2"/>
    </row>
    <row r="857" spans="1:10" x14ac:dyDescent="0.25">
      <c r="B857" s="2"/>
    </row>
    <row r="858" spans="1:10" x14ac:dyDescent="0.25">
      <c r="B858" s="2"/>
    </row>
    <row r="859" spans="1:10" s="40" customFormat="1" x14ac:dyDescent="0.25">
      <c r="A859" s="44"/>
      <c r="B859" s="44"/>
      <c r="C859" s="1"/>
      <c r="D859" s="42"/>
      <c r="E859" s="43"/>
      <c r="G859" s="44"/>
      <c r="H859" s="44"/>
      <c r="I859" s="44"/>
      <c r="J859" s="44"/>
    </row>
    <row r="860" spans="1:10" x14ac:dyDescent="0.25">
      <c r="B860" s="2"/>
    </row>
    <row r="861" spans="1:10" x14ac:dyDescent="0.25">
      <c r="B861" s="2"/>
    </row>
    <row r="862" spans="1:10" x14ac:dyDescent="0.25">
      <c r="B862" s="2"/>
      <c r="H862" s="48"/>
    </row>
    <row r="863" spans="1:10" x14ac:dyDescent="0.25">
      <c r="B863" s="2"/>
      <c r="H863" s="62"/>
    </row>
    <row r="864" spans="1:10" x14ac:dyDescent="0.25">
      <c r="B864" s="2"/>
      <c r="H864" s="62"/>
    </row>
    <row r="865" spans="2:8" x14ac:dyDescent="0.25">
      <c r="B865" s="2"/>
      <c r="H865" s="62"/>
    </row>
    <row r="866" spans="2:8" x14ac:dyDescent="0.25">
      <c r="B866" s="2"/>
      <c r="H866" s="62"/>
    </row>
    <row r="867" spans="2:8" x14ac:dyDescent="0.25">
      <c r="B867" s="2"/>
      <c r="H867" s="62"/>
    </row>
    <row r="868" spans="2:8" x14ac:dyDescent="0.25">
      <c r="B868" s="2"/>
      <c r="H868" s="62"/>
    </row>
    <row r="869" spans="2:8" x14ac:dyDescent="0.25">
      <c r="B869" s="2"/>
    </row>
    <row r="870" spans="2:8" x14ac:dyDescent="0.25">
      <c r="B870" s="2"/>
    </row>
    <row r="871" spans="2:8" x14ac:dyDescent="0.25">
      <c r="B871" s="2"/>
    </row>
    <row r="872" spans="2:8" x14ac:dyDescent="0.25">
      <c r="B872" s="2"/>
    </row>
    <row r="873" spans="2:8" x14ac:dyDescent="0.25">
      <c r="B873" s="2"/>
    </row>
    <row r="874" spans="2:8" x14ac:dyDescent="0.25">
      <c r="B874" s="2"/>
    </row>
    <row r="875" spans="2:8" x14ac:dyDescent="0.25">
      <c r="B875" s="2"/>
    </row>
    <row r="876" spans="2:8" x14ac:dyDescent="0.25">
      <c r="B876" s="2"/>
    </row>
    <row r="877" spans="2:8" x14ac:dyDescent="0.25">
      <c r="B877" s="2"/>
    </row>
    <row r="878" spans="2:8" x14ac:dyDescent="0.25">
      <c r="B878" s="2"/>
    </row>
    <row r="879" spans="2:8" x14ac:dyDescent="0.25">
      <c r="B879" s="2"/>
    </row>
    <row r="880" spans="2:8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10" x14ac:dyDescent="0.25">
      <c r="B897" s="2"/>
    </row>
    <row r="900" spans="2:10" x14ac:dyDescent="0.25">
      <c r="B900" s="1"/>
    </row>
    <row r="903" spans="2:10" x14ac:dyDescent="0.25">
      <c r="B903" s="46"/>
    </row>
    <row r="905" spans="2:10" x14ac:dyDescent="0.25">
      <c r="B905" s="2"/>
      <c r="J905" s="48"/>
    </row>
    <row r="906" spans="2:10" x14ac:dyDescent="0.25">
      <c r="B906" s="48"/>
      <c r="C906" s="38"/>
      <c r="D906" s="47"/>
      <c r="J906" s="48"/>
    </row>
    <row r="907" spans="2:10" x14ac:dyDescent="0.25">
      <c r="B907" s="2"/>
    </row>
    <row r="908" spans="2:10" x14ac:dyDescent="0.25">
      <c r="B908" s="2"/>
    </row>
    <row r="909" spans="2:10" x14ac:dyDescent="0.25">
      <c r="B909" s="2"/>
    </row>
    <row r="910" spans="2:10" x14ac:dyDescent="0.25">
      <c r="B910" s="2"/>
    </row>
    <row r="911" spans="2:10" x14ac:dyDescent="0.25">
      <c r="B911" s="2"/>
    </row>
    <row r="912" spans="2:10" x14ac:dyDescent="0.25">
      <c r="B912" s="2"/>
    </row>
    <row r="913" spans="2:10" x14ac:dyDescent="0.25">
      <c r="B913" s="2"/>
    </row>
    <row r="914" spans="2:10" x14ac:dyDescent="0.25">
      <c r="B914" s="2"/>
    </row>
    <row r="915" spans="2:10" x14ac:dyDescent="0.25">
      <c r="B915" s="2"/>
    </row>
    <row r="916" spans="2:10" x14ac:dyDescent="0.25">
      <c r="B916" s="2"/>
    </row>
    <row r="917" spans="2:10" x14ac:dyDescent="0.25">
      <c r="B917" s="2"/>
    </row>
    <row r="918" spans="2:10" x14ac:dyDescent="0.25">
      <c r="B918" s="2"/>
    </row>
    <row r="919" spans="2:10" x14ac:dyDescent="0.25">
      <c r="B919" s="2"/>
    </row>
    <row r="920" spans="2:10" x14ac:dyDescent="0.25">
      <c r="B920" s="2"/>
    </row>
    <row r="921" spans="2:10" x14ac:dyDescent="0.25">
      <c r="B921" s="2"/>
    </row>
    <row r="922" spans="2:10" x14ac:dyDescent="0.25">
      <c r="B922" s="2"/>
    </row>
    <row r="923" spans="2:10" x14ac:dyDescent="0.25">
      <c r="B923" s="2"/>
    </row>
    <row r="924" spans="2:10" x14ac:dyDescent="0.25">
      <c r="B924" s="2"/>
    </row>
    <row r="925" spans="2:10" x14ac:dyDescent="0.25">
      <c r="B925" s="2"/>
    </row>
    <row r="926" spans="2:10" x14ac:dyDescent="0.25">
      <c r="B926" s="2"/>
    </row>
    <row r="927" spans="2:10" x14ac:dyDescent="0.25">
      <c r="B927" s="2"/>
    </row>
    <row r="928" spans="2:10" x14ac:dyDescent="0.25">
      <c r="B928" s="2"/>
      <c r="J928" s="44"/>
    </row>
    <row r="929" spans="1:10" x14ac:dyDescent="0.25">
      <c r="B929" s="2"/>
    </row>
    <row r="930" spans="1:10" x14ac:dyDescent="0.25">
      <c r="B930" s="2"/>
    </row>
    <row r="931" spans="1:10" x14ac:dyDescent="0.25">
      <c r="B931" s="2"/>
    </row>
    <row r="932" spans="1:10" x14ac:dyDescent="0.25">
      <c r="B932" s="2"/>
      <c r="H932" s="62"/>
    </row>
    <row r="933" spans="1:10" x14ac:dyDescent="0.25">
      <c r="B933" s="2"/>
      <c r="H933" s="62"/>
    </row>
    <row r="934" spans="1:10" x14ac:dyDescent="0.25">
      <c r="B934" s="2"/>
      <c r="H934" s="62"/>
    </row>
    <row r="935" spans="1:10" x14ac:dyDescent="0.25">
      <c r="B935" s="2"/>
      <c r="H935" s="62"/>
    </row>
    <row r="936" spans="1:10" x14ac:dyDescent="0.25">
      <c r="B936" s="2"/>
      <c r="H936" s="62"/>
    </row>
    <row r="937" spans="1:10" s="64" customFormat="1" x14ac:dyDescent="0.25">
      <c r="A937" s="63"/>
      <c r="B937" s="63"/>
      <c r="C937" s="1"/>
      <c r="D937" s="5"/>
      <c r="E937" s="3"/>
      <c r="F937" s="1"/>
      <c r="G937" s="2"/>
      <c r="H937" s="62"/>
      <c r="I937" s="2"/>
      <c r="J937" s="2"/>
    </row>
    <row r="938" spans="1:10" x14ac:dyDescent="0.25">
      <c r="B938" s="2"/>
    </row>
    <row r="939" spans="1:10" x14ac:dyDescent="0.25">
      <c r="B939" s="2"/>
    </row>
    <row r="940" spans="1:10" x14ac:dyDescent="0.25">
      <c r="B940" s="2"/>
    </row>
    <row r="941" spans="1:10" x14ac:dyDescent="0.25">
      <c r="B941" s="2"/>
    </row>
    <row r="942" spans="1:10" x14ac:dyDescent="0.25">
      <c r="B942" s="2"/>
    </row>
    <row r="943" spans="1:10" x14ac:dyDescent="0.25">
      <c r="B943" s="2"/>
    </row>
    <row r="944" spans="1:10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</sheetData>
  <mergeCells count="1">
    <mergeCell ref="I3:J3"/>
  </mergeCells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B21B-940B-47D7-867C-3407CF98E514}">
  <sheetPr>
    <pageSetUpPr fitToPage="1"/>
  </sheetPr>
  <dimension ref="A3:J982"/>
  <sheetViews>
    <sheetView topLeftCell="B512" zoomScale="140" zoomScaleNormal="140" workbookViewId="0">
      <selection activeCell="B1" sqref="B1:J537"/>
    </sheetView>
  </sheetViews>
  <sheetFormatPr defaultColWidth="8.7109375" defaultRowHeight="15.75" x14ac:dyDescent="0.25"/>
  <cols>
    <col min="1" max="1" width="7.5703125" style="77" hidden="1" customWidth="1"/>
    <col min="2" max="2" width="15.140625" style="80" customWidth="1"/>
    <col min="3" max="3" width="41.5703125" style="76" customWidth="1"/>
    <col min="4" max="4" width="14.7109375" style="79" hidden="1" customWidth="1"/>
    <col min="5" max="5" width="29.42578125" style="80" hidden="1" customWidth="1"/>
    <col min="6" max="6" width="13.7109375" style="76" customWidth="1"/>
    <col min="7" max="7" width="13" style="77" customWidth="1"/>
    <col min="8" max="8" width="14.7109375" style="77" customWidth="1"/>
    <col min="9" max="9" width="13" style="77" customWidth="1"/>
    <col min="10" max="10" width="13.28515625" style="77" customWidth="1"/>
    <col min="11" max="11" width="10.5703125" style="76" bestFit="1" customWidth="1"/>
    <col min="12" max="16384" width="8.7109375" style="76"/>
  </cols>
  <sheetData>
    <row r="3" spans="2:10" x14ac:dyDescent="0.25">
      <c r="B3" s="153" t="s">
        <v>3</v>
      </c>
      <c r="C3" s="153"/>
      <c r="D3" s="91"/>
      <c r="E3" s="92"/>
      <c r="F3" s="85"/>
      <c r="G3" s="78"/>
      <c r="H3" s="78"/>
      <c r="I3" s="154" t="s">
        <v>285</v>
      </c>
      <c r="J3" s="154"/>
    </row>
    <row r="4" spans="2:10" x14ac:dyDescent="0.25">
      <c r="B4" s="153" t="s">
        <v>4</v>
      </c>
      <c r="C4" s="153"/>
      <c r="D4" s="91"/>
      <c r="E4" s="92"/>
      <c r="F4" s="85"/>
      <c r="G4" s="78"/>
      <c r="H4" s="78"/>
      <c r="I4" s="78"/>
      <c r="J4" s="78"/>
    </row>
    <row r="5" spans="2:10" x14ac:dyDescent="0.25">
      <c r="B5" s="153" t="s">
        <v>1</v>
      </c>
      <c r="C5" s="153"/>
      <c r="D5" s="91"/>
      <c r="E5" s="92"/>
      <c r="F5" s="85"/>
      <c r="G5" s="78"/>
      <c r="H5" s="78"/>
      <c r="I5" s="78"/>
      <c r="J5" s="78"/>
    </row>
    <row r="6" spans="2:10" x14ac:dyDescent="0.25">
      <c r="B6" s="153" t="s">
        <v>2</v>
      </c>
      <c r="C6" s="153"/>
      <c r="D6" s="91"/>
      <c r="E6" s="92"/>
      <c r="F6" s="85"/>
      <c r="G6" s="78"/>
      <c r="H6" s="78"/>
      <c r="I6" s="78"/>
      <c r="J6" s="78"/>
    </row>
    <row r="7" spans="2:10" x14ac:dyDescent="0.25">
      <c r="B7" s="153" t="s">
        <v>271</v>
      </c>
      <c r="C7" s="153"/>
      <c r="D7" s="91"/>
      <c r="E7" s="92"/>
      <c r="F7" s="85"/>
      <c r="G7" s="78"/>
      <c r="H7" s="78"/>
      <c r="I7" s="78"/>
      <c r="J7" s="78"/>
    </row>
    <row r="8" spans="2:10" ht="15" hidden="1" customHeight="1" x14ac:dyDescent="0.25">
      <c r="B8" s="92"/>
      <c r="C8" s="85"/>
      <c r="D8" s="91"/>
      <c r="E8" s="92"/>
      <c r="F8" s="85"/>
      <c r="G8" s="78"/>
      <c r="H8" s="78"/>
      <c r="I8" s="78"/>
      <c r="J8" s="78"/>
    </row>
    <row r="9" spans="2:10" hidden="1" x14ac:dyDescent="0.25">
      <c r="B9" s="92"/>
      <c r="C9" s="85"/>
      <c r="D9" s="91"/>
      <c r="E9" s="92"/>
      <c r="F9" s="78" t="s">
        <v>69</v>
      </c>
      <c r="G9" s="78"/>
      <c r="H9" s="78" t="s">
        <v>124</v>
      </c>
      <c r="I9" s="78"/>
      <c r="J9" s="78" t="s">
        <v>74</v>
      </c>
    </row>
    <row r="10" spans="2:10" hidden="1" x14ac:dyDescent="0.25">
      <c r="B10" s="78"/>
      <c r="C10" s="78"/>
      <c r="D10" s="78"/>
      <c r="E10" s="92"/>
      <c r="F10" s="78" t="s">
        <v>72</v>
      </c>
      <c r="G10" s="78" t="s">
        <v>0</v>
      </c>
      <c r="H10" s="78" t="s">
        <v>72</v>
      </c>
      <c r="I10" s="78" t="s">
        <v>73</v>
      </c>
      <c r="J10" s="78" t="s">
        <v>72</v>
      </c>
    </row>
    <row r="11" spans="2:10" hidden="1" x14ac:dyDescent="0.25">
      <c r="B11" s="78"/>
      <c r="C11" s="78"/>
      <c r="D11" s="78"/>
      <c r="E11" s="78"/>
      <c r="F11" s="78" t="s">
        <v>140</v>
      </c>
      <c r="G11" s="78" t="s">
        <v>71</v>
      </c>
      <c r="H11" s="78" t="s">
        <v>140</v>
      </c>
      <c r="I11" s="78" t="s">
        <v>70</v>
      </c>
      <c r="J11" s="78" t="s">
        <v>140</v>
      </c>
    </row>
    <row r="12" spans="2:10" hidden="1" x14ac:dyDescent="0.25">
      <c r="B12" s="78"/>
      <c r="C12" s="90" t="s">
        <v>137</v>
      </c>
      <c r="D12" s="78"/>
      <c r="E12" s="92"/>
      <c r="F12" s="86" t="s">
        <v>138</v>
      </c>
      <c r="G12" s="86"/>
      <c r="H12" s="86" t="s">
        <v>138</v>
      </c>
      <c r="I12" s="86"/>
      <c r="J12" s="86" t="s">
        <v>138</v>
      </c>
    </row>
    <row r="13" spans="2:10" hidden="1" x14ac:dyDescent="0.25"/>
    <row r="14" spans="2:10" hidden="1" x14ac:dyDescent="0.25">
      <c r="C14" s="76" t="s">
        <v>131</v>
      </c>
      <c r="F14" s="81">
        <f>F205</f>
        <v>113787316.43000007</v>
      </c>
      <c r="G14" s="81">
        <f>G205</f>
        <v>975960.35949999699</v>
      </c>
      <c r="H14" s="81">
        <f>H205</f>
        <v>114763276.78949997</v>
      </c>
      <c r="I14" s="81">
        <f>+I205</f>
        <v>-3163087.86</v>
      </c>
      <c r="J14" s="81">
        <f>H14+I14</f>
        <v>111600188.92949997</v>
      </c>
    </row>
    <row r="15" spans="2:10" hidden="1" x14ac:dyDescent="0.25">
      <c r="C15" s="76" t="s">
        <v>132</v>
      </c>
      <c r="F15" s="81">
        <f>F531</f>
        <v>86057957.200000003</v>
      </c>
      <c r="G15" s="81">
        <f>G531</f>
        <v>-3957043.2200000072</v>
      </c>
      <c r="H15" s="81">
        <f>H531</f>
        <v>82100913.980000004</v>
      </c>
      <c r="I15" s="81">
        <f>+J15-H15</f>
        <v>-4966382.9800000042</v>
      </c>
      <c r="J15" s="81">
        <f>+J531</f>
        <v>77134531</v>
      </c>
    </row>
    <row r="16" spans="2:10" hidden="1" x14ac:dyDescent="0.25">
      <c r="C16" s="76" t="s">
        <v>133</v>
      </c>
      <c r="F16" s="81">
        <f>F537-F531</f>
        <v>73149263.62000002</v>
      </c>
      <c r="G16" s="81">
        <f>G537-G531</f>
        <v>-3363486.73700001</v>
      </c>
      <c r="H16" s="81">
        <f>H537-H531</f>
        <v>69785776.883000001</v>
      </c>
      <c r="I16" s="81">
        <f>+J16-H16</f>
        <v>-31218511.383000001</v>
      </c>
      <c r="J16" s="81">
        <f>+J537-J15</f>
        <v>38567265.5</v>
      </c>
    </row>
    <row r="17" spans="1:10" hidden="1" x14ac:dyDescent="0.25">
      <c r="C17" s="76" t="s">
        <v>134</v>
      </c>
      <c r="F17" s="81">
        <v>0</v>
      </c>
      <c r="G17" s="81"/>
      <c r="H17" s="81">
        <f>F17+G17</f>
        <v>0</v>
      </c>
      <c r="I17" s="81"/>
      <c r="J17" s="81">
        <f t="shared" ref="J17" si="0">H17+I17</f>
        <v>0</v>
      </c>
    </row>
    <row r="18" spans="1:10" hidden="1" x14ac:dyDescent="0.25">
      <c r="C18" s="76" t="s">
        <v>135</v>
      </c>
      <c r="F18" s="81">
        <v>3859831</v>
      </c>
      <c r="G18" s="81"/>
      <c r="H18" s="81">
        <f>F18+G18</f>
        <v>3859831</v>
      </c>
      <c r="I18" s="81">
        <v>-3859831</v>
      </c>
      <c r="J18" s="81">
        <v>0</v>
      </c>
    </row>
    <row r="19" spans="1:10" hidden="1" x14ac:dyDescent="0.25">
      <c r="C19" s="81" t="s">
        <v>136</v>
      </c>
      <c r="F19" s="81">
        <f>-(F447+F510)</f>
        <v>-9814935.5033333339</v>
      </c>
      <c r="G19" s="81">
        <f>G447+G510</f>
        <v>0</v>
      </c>
      <c r="H19" s="81">
        <f>-(H447+H510)</f>
        <v>-9814935.5033333339</v>
      </c>
      <c r="I19" s="81"/>
      <c r="J19" s="81">
        <f>+H19</f>
        <v>-9814935.5033333339</v>
      </c>
    </row>
    <row r="20" spans="1:10" hidden="1" x14ac:dyDescent="0.25"/>
    <row r="21" spans="1:10" s="97" customFormat="1" hidden="1" x14ac:dyDescent="0.25">
      <c r="A21" s="93"/>
      <c r="B21" s="94"/>
      <c r="C21" s="89" t="s">
        <v>280</v>
      </c>
      <c r="D21" s="95"/>
      <c r="E21" s="96"/>
      <c r="F21" s="87">
        <f>SUM(F14:F20)</f>
        <v>267039432.74666673</v>
      </c>
      <c r="G21" s="87">
        <f t="shared" ref="G21:J21" si="1">SUM(G14:G20)</f>
        <v>-6344569.5975000206</v>
      </c>
      <c r="H21" s="87">
        <f t="shared" si="1"/>
        <v>260694863.14916664</v>
      </c>
      <c r="I21" s="87">
        <f t="shared" si="1"/>
        <v>-43207813.223000005</v>
      </c>
      <c r="J21" s="88">
        <f t="shared" si="1"/>
        <v>217487049.92616665</v>
      </c>
    </row>
    <row r="22" spans="1:10" hidden="1" x14ac:dyDescent="0.25"/>
    <row r="23" spans="1:10" x14ac:dyDescent="0.25">
      <c r="B23" s="92"/>
      <c r="C23" s="85"/>
      <c r="D23" s="91"/>
      <c r="E23" s="92"/>
      <c r="F23" s="78" t="s">
        <v>240</v>
      </c>
      <c r="G23" s="78" t="s">
        <v>0</v>
      </c>
      <c r="H23" s="78" t="s">
        <v>124</v>
      </c>
      <c r="I23" s="78"/>
      <c r="J23" s="78" t="s">
        <v>74</v>
      </c>
    </row>
    <row r="24" spans="1:10" x14ac:dyDescent="0.25">
      <c r="B24" s="78" t="s">
        <v>281</v>
      </c>
      <c r="C24" s="78"/>
      <c r="D24" s="78" t="s">
        <v>66</v>
      </c>
      <c r="E24" s="92"/>
      <c r="F24" s="78" t="s">
        <v>72</v>
      </c>
      <c r="G24" s="78" t="s">
        <v>239</v>
      </c>
      <c r="H24" s="78" t="s">
        <v>72</v>
      </c>
      <c r="I24" s="78" t="s">
        <v>73</v>
      </c>
      <c r="J24" s="78" t="s">
        <v>72</v>
      </c>
    </row>
    <row r="25" spans="1:10" x14ac:dyDescent="0.25">
      <c r="B25" s="78" t="s">
        <v>65</v>
      </c>
      <c r="C25" s="78" t="s">
        <v>64</v>
      </c>
      <c r="D25" s="78" t="s">
        <v>67</v>
      </c>
      <c r="E25" s="78" t="s">
        <v>5</v>
      </c>
      <c r="F25" s="78" t="s">
        <v>140</v>
      </c>
      <c r="G25" s="78" t="s">
        <v>71</v>
      </c>
      <c r="H25" s="78" t="s">
        <v>140</v>
      </c>
      <c r="I25" s="78" t="s">
        <v>70</v>
      </c>
      <c r="J25" s="78" t="s">
        <v>140</v>
      </c>
    </row>
    <row r="26" spans="1:10" x14ac:dyDescent="0.25">
      <c r="B26" s="86" t="s">
        <v>282</v>
      </c>
      <c r="C26" s="86"/>
      <c r="D26" s="86"/>
      <c r="E26" s="98"/>
      <c r="F26" s="86" t="s">
        <v>138</v>
      </c>
      <c r="G26" s="86"/>
      <c r="H26" s="86" t="s">
        <v>138</v>
      </c>
      <c r="I26" s="86"/>
      <c r="J26" s="86" t="s">
        <v>138</v>
      </c>
    </row>
    <row r="27" spans="1:10" hidden="1" x14ac:dyDescent="0.25"/>
    <row r="28" spans="1:10" x14ac:dyDescent="0.25">
      <c r="B28" s="99" t="s">
        <v>68</v>
      </c>
    </row>
    <row r="29" spans="1:10" hidden="1" x14ac:dyDescent="0.25"/>
    <row r="30" spans="1:10" x14ac:dyDescent="0.25">
      <c r="B30" s="100" t="s">
        <v>141</v>
      </c>
      <c r="C30" s="90"/>
    </row>
    <row r="31" spans="1:10" x14ac:dyDescent="0.25">
      <c r="B31" s="128">
        <v>8607</v>
      </c>
      <c r="C31" s="101" t="s">
        <v>6</v>
      </c>
      <c r="D31" s="80" t="s">
        <v>7</v>
      </c>
      <c r="E31" s="76" t="s">
        <v>8</v>
      </c>
      <c r="F31" s="76">
        <v>553627.71000000031</v>
      </c>
      <c r="G31" s="81">
        <v>8160</v>
      </c>
      <c r="H31" s="81">
        <f>F31+G31</f>
        <v>561787.71000000031</v>
      </c>
      <c r="I31" s="81"/>
      <c r="J31" s="81">
        <f>H31+I31</f>
        <v>561787.71000000031</v>
      </c>
    </row>
    <row r="32" spans="1:10" x14ac:dyDescent="0.25">
      <c r="B32" s="128">
        <v>8063</v>
      </c>
      <c r="C32" s="101" t="s">
        <v>142</v>
      </c>
      <c r="D32" s="80" t="s">
        <v>7</v>
      </c>
      <c r="E32" s="76" t="s">
        <v>9</v>
      </c>
      <c r="F32" s="76">
        <v>1348984.6099999992</v>
      </c>
      <c r="G32" s="81">
        <v>40963.651000000231</v>
      </c>
      <c r="H32" s="81">
        <f t="shared" ref="H32:H95" si="2">F32+G32</f>
        <v>1389948.2609999995</v>
      </c>
      <c r="I32" s="81"/>
      <c r="J32" s="81">
        <f t="shared" ref="J32:J95" si="3">H32+I32</f>
        <v>1389948.2609999995</v>
      </c>
    </row>
    <row r="33" spans="2:10" x14ac:dyDescent="0.25">
      <c r="B33" s="128"/>
      <c r="C33" s="101" t="s">
        <v>27</v>
      </c>
      <c r="D33" s="80"/>
      <c r="E33" s="76" t="s">
        <v>9</v>
      </c>
      <c r="F33" s="76">
        <v>0</v>
      </c>
      <c r="G33" s="81">
        <v>0</v>
      </c>
      <c r="H33" s="81">
        <f t="shared" si="2"/>
        <v>0</v>
      </c>
      <c r="I33" s="81"/>
      <c r="J33" s="81">
        <f t="shared" si="3"/>
        <v>0</v>
      </c>
    </row>
    <row r="34" spans="2:10" x14ac:dyDescent="0.25">
      <c r="B34" s="128">
        <v>8070</v>
      </c>
      <c r="C34" s="101" t="s">
        <v>10</v>
      </c>
      <c r="D34" s="80" t="s">
        <v>7</v>
      </c>
      <c r="E34" s="76" t="s">
        <v>9</v>
      </c>
      <c r="F34" s="76">
        <v>596067.8400000002</v>
      </c>
      <c r="G34" s="81">
        <v>24227.5605</v>
      </c>
      <c r="H34" s="81">
        <f t="shared" si="2"/>
        <v>620295.40050000022</v>
      </c>
      <c r="I34" s="81"/>
      <c r="J34" s="81">
        <f t="shared" si="3"/>
        <v>620295.40050000022</v>
      </c>
    </row>
    <row r="35" spans="2:10" x14ac:dyDescent="0.25">
      <c r="B35" s="128">
        <v>8422</v>
      </c>
      <c r="C35" s="101" t="s">
        <v>143</v>
      </c>
      <c r="D35" s="80" t="s">
        <v>7</v>
      </c>
      <c r="E35" s="76" t="s">
        <v>11</v>
      </c>
      <c r="F35" s="76">
        <v>0</v>
      </c>
      <c r="G35" s="81"/>
      <c r="H35" s="81">
        <f t="shared" si="2"/>
        <v>0</v>
      </c>
      <c r="I35" s="81"/>
      <c r="J35" s="81">
        <f t="shared" si="3"/>
        <v>0</v>
      </c>
    </row>
    <row r="36" spans="2:10" x14ac:dyDescent="0.25">
      <c r="B36" s="129" t="s">
        <v>144</v>
      </c>
      <c r="C36" s="90"/>
      <c r="E36" s="76"/>
      <c r="G36" s="81"/>
      <c r="H36" s="81">
        <f t="shared" si="2"/>
        <v>0</v>
      </c>
      <c r="I36" s="81"/>
      <c r="J36" s="81">
        <f t="shared" si="3"/>
        <v>0</v>
      </c>
    </row>
    <row r="37" spans="2:10" x14ac:dyDescent="0.25">
      <c r="B37" s="128"/>
      <c r="C37" s="101" t="s">
        <v>145</v>
      </c>
      <c r="D37" s="80"/>
      <c r="E37" s="76"/>
      <c r="G37" s="81"/>
      <c r="H37" s="81">
        <f t="shared" si="2"/>
        <v>0</v>
      </c>
      <c r="I37" s="81"/>
      <c r="J37" s="81">
        <f t="shared" si="3"/>
        <v>0</v>
      </c>
    </row>
    <row r="38" spans="2:10" x14ac:dyDescent="0.25">
      <c r="B38" s="128"/>
      <c r="C38" s="101" t="s">
        <v>146</v>
      </c>
      <c r="D38" s="80"/>
      <c r="E38" s="76"/>
      <c r="G38" s="81"/>
      <c r="H38" s="81">
        <f t="shared" si="2"/>
        <v>0</v>
      </c>
      <c r="I38" s="81"/>
      <c r="J38" s="81">
        <f t="shared" si="3"/>
        <v>0</v>
      </c>
    </row>
    <row r="39" spans="2:10" x14ac:dyDescent="0.25">
      <c r="B39" s="128" t="s">
        <v>209</v>
      </c>
      <c r="C39" s="101" t="s">
        <v>15</v>
      </c>
      <c r="D39" s="80" t="s">
        <v>7</v>
      </c>
      <c r="E39" s="76" t="s">
        <v>9</v>
      </c>
      <c r="F39" s="76">
        <v>-22783.25</v>
      </c>
      <c r="G39" s="81">
        <v>0</v>
      </c>
      <c r="H39" s="81">
        <f t="shared" si="2"/>
        <v>-22783.25</v>
      </c>
      <c r="I39" s="81">
        <v>2434</v>
      </c>
      <c r="J39" s="81">
        <f t="shared" si="3"/>
        <v>-20349.25</v>
      </c>
    </row>
    <row r="40" spans="2:10" x14ac:dyDescent="0.25">
      <c r="B40" s="128" t="s">
        <v>210</v>
      </c>
      <c r="C40" s="101" t="s">
        <v>16</v>
      </c>
      <c r="D40" s="80" t="s">
        <v>7</v>
      </c>
      <c r="E40" s="76" t="s">
        <v>9</v>
      </c>
      <c r="F40" s="76">
        <v>848938.26999999955</v>
      </c>
      <c r="G40" s="81">
        <v>0</v>
      </c>
      <c r="H40" s="81">
        <f t="shared" si="2"/>
        <v>848938.26999999955</v>
      </c>
      <c r="I40" s="81"/>
      <c r="J40" s="81">
        <f t="shared" si="3"/>
        <v>848938.26999999955</v>
      </c>
    </row>
    <row r="41" spans="2:10" x14ac:dyDescent="0.25">
      <c r="B41" s="128" t="s">
        <v>211</v>
      </c>
      <c r="C41" s="101" t="s">
        <v>17</v>
      </c>
      <c r="D41" s="80" t="s">
        <v>7</v>
      </c>
      <c r="E41" s="76" t="s">
        <v>9</v>
      </c>
      <c r="F41" s="76">
        <v>1805577.800000001</v>
      </c>
      <c r="G41" s="81">
        <v>32707</v>
      </c>
      <c r="H41" s="81">
        <f t="shared" si="2"/>
        <v>1838284.800000001</v>
      </c>
      <c r="I41" s="81">
        <v>-180</v>
      </c>
      <c r="J41" s="81">
        <f t="shared" si="3"/>
        <v>1838104.800000001</v>
      </c>
    </row>
    <row r="42" spans="2:10" x14ac:dyDescent="0.25">
      <c r="B42" s="128">
        <v>8032</v>
      </c>
      <c r="C42" s="101" t="s">
        <v>147</v>
      </c>
      <c r="D42" s="80" t="s">
        <v>7</v>
      </c>
      <c r="E42" s="76" t="s">
        <v>9</v>
      </c>
      <c r="F42" s="76">
        <v>2022952.0799999994</v>
      </c>
      <c r="G42" s="81">
        <v>47555</v>
      </c>
      <c r="H42" s="81">
        <f t="shared" si="2"/>
        <v>2070507.0799999994</v>
      </c>
      <c r="I42" s="81"/>
      <c r="J42" s="81">
        <f t="shared" si="3"/>
        <v>2070507.0799999994</v>
      </c>
    </row>
    <row r="43" spans="2:10" x14ac:dyDescent="0.25">
      <c r="B43" s="128">
        <v>8033</v>
      </c>
      <c r="C43" s="101" t="s">
        <v>148</v>
      </c>
      <c r="D43" s="80" t="s">
        <v>7</v>
      </c>
      <c r="E43" s="76" t="s">
        <v>9</v>
      </c>
      <c r="F43" s="76">
        <v>3795928.0100000002</v>
      </c>
      <c r="G43" s="81">
        <v>-1042993.49975</v>
      </c>
      <c r="H43" s="81">
        <f t="shared" si="2"/>
        <v>2752934.5102500003</v>
      </c>
      <c r="I43" s="81"/>
      <c r="J43" s="81">
        <f t="shared" si="3"/>
        <v>2752934.5102500003</v>
      </c>
    </row>
    <row r="44" spans="2:10" x14ac:dyDescent="0.25">
      <c r="B44" s="128"/>
      <c r="C44" s="101" t="s">
        <v>149</v>
      </c>
      <c r="D44" s="80"/>
      <c r="E44" s="76"/>
      <c r="G44" s="81"/>
      <c r="H44" s="81"/>
      <c r="I44" s="81"/>
      <c r="J44" s="81"/>
    </row>
    <row r="45" spans="2:10" x14ac:dyDescent="0.25">
      <c r="B45" s="128">
        <v>8012</v>
      </c>
      <c r="C45" s="101" t="s">
        <v>287</v>
      </c>
      <c r="D45" s="80" t="s">
        <v>7</v>
      </c>
      <c r="E45" s="76" t="s">
        <v>9</v>
      </c>
      <c r="F45" s="76">
        <v>2718311.5600000015</v>
      </c>
      <c r="G45" s="81">
        <v>38905.513500000103</v>
      </c>
      <c r="H45" s="81">
        <f t="shared" si="2"/>
        <v>2757217.0735000013</v>
      </c>
      <c r="I45" s="81"/>
      <c r="J45" s="81">
        <f t="shared" si="3"/>
        <v>2757217.0735000013</v>
      </c>
    </row>
    <row r="46" spans="2:10" x14ac:dyDescent="0.25">
      <c r="B46" s="128"/>
      <c r="C46" s="101"/>
      <c r="D46" s="80"/>
      <c r="E46" s="76"/>
      <c r="G46" s="81"/>
      <c r="H46" s="81"/>
      <c r="I46" s="81"/>
      <c r="J46" s="81"/>
    </row>
    <row r="47" spans="2:10" x14ac:dyDescent="0.25">
      <c r="B47" s="128">
        <v>8052</v>
      </c>
      <c r="C47" s="101" t="s">
        <v>151</v>
      </c>
      <c r="D47" s="80" t="s">
        <v>7</v>
      </c>
      <c r="E47" s="76" t="s">
        <v>9</v>
      </c>
      <c r="F47" s="76">
        <v>2277827.4299999988</v>
      </c>
      <c r="G47" s="81">
        <v>44376</v>
      </c>
      <c r="H47" s="81">
        <f t="shared" si="2"/>
        <v>2322203.4299999988</v>
      </c>
      <c r="I47" s="81"/>
      <c r="J47" s="81">
        <f t="shared" si="3"/>
        <v>2322203.4299999988</v>
      </c>
    </row>
    <row r="48" spans="2:10" x14ac:dyDescent="0.25">
      <c r="B48" s="128">
        <v>8043</v>
      </c>
      <c r="C48" s="101" t="s">
        <v>152</v>
      </c>
      <c r="D48" s="80" t="s">
        <v>7</v>
      </c>
      <c r="E48" s="76" t="s">
        <v>9</v>
      </c>
      <c r="F48" s="76">
        <v>1631353.8500000003</v>
      </c>
      <c r="G48" s="81">
        <v>44041.592499999701</v>
      </c>
      <c r="H48" s="81">
        <f t="shared" si="2"/>
        <v>1675395.4425000001</v>
      </c>
      <c r="I48" s="81"/>
      <c r="J48" s="81">
        <f t="shared" si="3"/>
        <v>1675395.4425000001</v>
      </c>
    </row>
    <row r="49" spans="2:10" x14ac:dyDescent="0.25">
      <c r="B49" s="128">
        <v>8044</v>
      </c>
      <c r="C49" s="101" t="s">
        <v>14</v>
      </c>
      <c r="D49" s="80" t="s">
        <v>7</v>
      </c>
      <c r="E49" s="76" t="s">
        <v>9</v>
      </c>
      <c r="F49" s="76">
        <v>1367907.6600000006</v>
      </c>
      <c r="G49" s="81">
        <v>39757.782749999962</v>
      </c>
      <c r="H49" s="81">
        <f t="shared" si="2"/>
        <v>1407665.4427500006</v>
      </c>
      <c r="I49" s="81"/>
      <c r="J49" s="81">
        <f t="shared" si="3"/>
        <v>1407665.4427500006</v>
      </c>
    </row>
    <row r="50" spans="2:10" x14ac:dyDescent="0.25">
      <c r="B50" s="128">
        <v>8003</v>
      </c>
      <c r="C50" s="101" t="s">
        <v>288</v>
      </c>
      <c r="D50" s="80" t="s">
        <v>7</v>
      </c>
      <c r="E50" s="76" t="s">
        <v>9</v>
      </c>
      <c r="F50" s="76">
        <v>410994.7900000001</v>
      </c>
      <c r="G50" s="81">
        <v>11815</v>
      </c>
      <c r="H50" s="81">
        <f t="shared" si="2"/>
        <v>422809.7900000001</v>
      </c>
      <c r="I50" s="81"/>
      <c r="J50" s="81">
        <f t="shared" si="3"/>
        <v>422809.7900000001</v>
      </c>
    </row>
    <row r="51" spans="2:10" x14ac:dyDescent="0.25">
      <c r="B51" s="128">
        <v>8002</v>
      </c>
      <c r="C51" s="101" t="s">
        <v>154</v>
      </c>
      <c r="D51" s="80" t="s">
        <v>7</v>
      </c>
      <c r="E51" s="76" t="s">
        <v>9</v>
      </c>
      <c r="F51" s="76">
        <v>714844.17999999993</v>
      </c>
      <c r="G51" s="81">
        <v>11673</v>
      </c>
      <c r="H51" s="81">
        <f t="shared" si="2"/>
        <v>726517.17999999993</v>
      </c>
      <c r="I51" s="81">
        <v>-44</v>
      </c>
      <c r="J51" s="81">
        <f t="shared" si="3"/>
        <v>726473.17999999993</v>
      </c>
    </row>
    <row r="52" spans="2:10" x14ac:dyDescent="0.25">
      <c r="B52" s="128"/>
      <c r="C52" s="101" t="s">
        <v>155</v>
      </c>
      <c r="D52" s="80"/>
      <c r="E52" s="76"/>
      <c r="G52" s="81"/>
      <c r="H52" s="81"/>
      <c r="I52" s="81"/>
      <c r="J52" s="81"/>
    </row>
    <row r="53" spans="2:10" x14ac:dyDescent="0.25">
      <c r="B53" s="80" t="s">
        <v>212</v>
      </c>
      <c r="C53" s="101" t="s">
        <v>15</v>
      </c>
      <c r="D53" s="80" t="s">
        <v>7</v>
      </c>
      <c r="E53" s="76" t="s">
        <v>9</v>
      </c>
      <c r="F53" s="76">
        <v>2587492.4099999997</v>
      </c>
      <c r="G53" s="81">
        <v>0</v>
      </c>
      <c r="H53" s="81">
        <f t="shared" si="2"/>
        <v>2587492.4099999997</v>
      </c>
      <c r="I53" s="81">
        <v>-276386</v>
      </c>
      <c r="J53" s="81">
        <f t="shared" si="3"/>
        <v>2311106.4099999997</v>
      </c>
    </row>
    <row r="54" spans="2:10" x14ac:dyDescent="0.25">
      <c r="B54" s="80" t="s">
        <v>213</v>
      </c>
      <c r="C54" s="101" t="s">
        <v>16</v>
      </c>
      <c r="D54" s="80" t="s">
        <v>7</v>
      </c>
      <c r="E54" s="76" t="s">
        <v>9</v>
      </c>
      <c r="F54" s="76">
        <v>1472933.6400000004</v>
      </c>
      <c r="G54" s="81">
        <v>0</v>
      </c>
      <c r="H54" s="81">
        <f t="shared" si="2"/>
        <v>1472933.6400000004</v>
      </c>
      <c r="I54" s="81"/>
      <c r="J54" s="81">
        <f t="shared" si="3"/>
        <v>1472933.6400000004</v>
      </c>
    </row>
    <row r="55" spans="2:10" x14ac:dyDescent="0.25">
      <c r="B55" s="80" t="s">
        <v>214</v>
      </c>
      <c r="C55" s="101" t="s">
        <v>17</v>
      </c>
      <c r="D55" s="80" t="s">
        <v>7</v>
      </c>
      <c r="E55" s="76" t="s">
        <v>9</v>
      </c>
      <c r="F55" s="76">
        <v>2236666.8500000024</v>
      </c>
      <c r="G55" s="81">
        <v>69233.597499999596</v>
      </c>
      <c r="H55" s="81">
        <f t="shared" si="2"/>
        <v>2305900.4475000021</v>
      </c>
      <c r="I55" s="81">
        <f>-22771-8680</f>
        <v>-31451</v>
      </c>
      <c r="J55" s="81">
        <f t="shared" si="3"/>
        <v>2274449.4475000021</v>
      </c>
    </row>
    <row r="56" spans="2:10" x14ac:dyDescent="0.25">
      <c r="C56" s="101" t="s">
        <v>289</v>
      </c>
      <c r="D56" s="80"/>
      <c r="E56" s="76" t="s">
        <v>9</v>
      </c>
      <c r="G56" s="81"/>
      <c r="H56" s="81"/>
      <c r="I56" s="81"/>
      <c r="J56" s="81"/>
    </row>
    <row r="57" spans="2:10" x14ac:dyDescent="0.25">
      <c r="B57" s="80" t="s">
        <v>215</v>
      </c>
      <c r="C57" s="76" t="s">
        <v>15</v>
      </c>
      <c r="D57" s="76" t="s">
        <v>12</v>
      </c>
      <c r="E57" s="76" t="s">
        <v>9</v>
      </c>
      <c r="F57" s="76">
        <v>37068.86</v>
      </c>
      <c r="G57" s="81">
        <v>0</v>
      </c>
      <c r="H57" s="81">
        <f t="shared" si="2"/>
        <v>37068.86</v>
      </c>
      <c r="I57" s="81">
        <v>-37069</v>
      </c>
      <c r="J57" s="81">
        <f t="shared" si="3"/>
        <v>-0.13999999999941792</v>
      </c>
    </row>
    <row r="58" spans="2:10" x14ac:dyDescent="0.25">
      <c r="B58" s="80" t="s">
        <v>216</v>
      </c>
      <c r="C58" s="101" t="s">
        <v>16</v>
      </c>
      <c r="D58" s="80" t="s">
        <v>12</v>
      </c>
      <c r="E58" s="76" t="s">
        <v>9</v>
      </c>
      <c r="F58" s="76">
        <v>15217.55</v>
      </c>
      <c r="G58" s="81">
        <v>0</v>
      </c>
      <c r="H58" s="81">
        <f t="shared" si="2"/>
        <v>15217.55</v>
      </c>
      <c r="I58" s="81">
        <v>-15218</v>
      </c>
      <c r="J58" s="81">
        <f t="shared" si="3"/>
        <v>-0.4500000000007276</v>
      </c>
    </row>
    <row r="59" spans="2:10" x14ac:dyDescent="0.25">
      <c r="B59" s="80" t="s">
        <v>217</v>
      </c>
      <c r="C59" s="101" t="s">
        <v>17</v>
      </c>
      <c r="D59" s="80" t="s">
        <v>12</v>
      </c>
      <c r="E59" s="76" t="s">
        <v>9</v>
      </c>
      <c r="F59" s="76">
        <v>260039.01999999993</v>
      </c>
      <c r="G59" s="81">
        <v>97670.850749999998</v>
      </c>
      <c r="H59" s="81">
        <f t="shared" si="2"/>
        <v>357709.87074999994</v>
      </c>
      <c r="I59" s="81">
        <v>-357710</v>
      </c>
      <c r="J59" s="81">
        <f t="shared" si="3"/>
        <v>-0.12925000005634502</v>
      </c>
    </row>
    <row r="60" spans="2:10" x14ac:dyDescent="0.25">
      <c r="C60" s="101" t="s">
        <v>157</v>
      </c>
      <c r="D60" s="80"/>
      <c r="E60" s="76"/>
      <c r="G60" s="81"/>
      <c r="H60" s="81"/>
      <c r="I60" s="81"/>
      <c r="J60" s="81"/>
    </row>
    <row r="61" spans="2:10" x14ac:dyDescent="0.25">
      <c r="B61" s="80" t="s">
        <v>218</v>
      </c>
      <c r="C61" s="101" t="s">
        <v>15</v>
      </c>
      <c r="D61" s="80" t="s">
        <v>7</v>
      </c>
      <c r="E61" s="76" t="s">
        <v>9</v>
      </c>
      <c r="F61" s="76">
        <v>2589456.06</v>
      </c>
      <c r="G61" s="81">
        <v>0</v>
      </c>
      <c r="H61" s="81">
        <f t="shared" si="2"/>
        <v>2589456.06</v>
      </c>
      <c r="I61" s="81">
        <v>-276596</v>
      </c>
      <c r="J61" s="81">
        <f t="shared" si="3"/>
        <v>2312860.06</v>
      </c>
    </row>
    <row r="62" spans="2:10" x14ac:dyDescent="0.25">
      <c r="B62" s="80" t="s">
        <v>219</v>
      </c>
      <c r="C62" s="101" t="s">
        <v>16</v>
      </c>
      <c r="D62" s="80" t="s">
        <v>7</v>
      </c>
      <c r="E62" s="76" t="s">
        <v>9</v>
      </c>
      <c r="F62" s="76">
        <v>4275339.1099999975</v>
      </c>
      <c r="G62" s="81">
        <v>0</v>
      </c>
      <c r="H62" s="81">
        <f t="shared" si="2"/>
        <v>4275339.1099999975</v>
      </c>
      <c r="I62" s="81"/>
      <c r="J62" s="81">
        <f t="shared" si="3"/>
        <v>4275339.1099999975</v>
      </c>
    </row>
    <row r="63" spans="2:10" x14ac:dyDescent="0.25">
      <c r="B63" s="80" t="s">
        <v>220</v>
      </c>
      <c r="C63" s="101" t="s">
        <v>17</v>
      </c>
      <c r="D63" s="80" t="s">
        <v>7</v>
      </c>
      <c r="E63" s="76" t="s">
        <v>9</v>
      </c>
      <c r="F63" s="76">
        <v>2084971.2200000002</v>
      </c>
      <c r="G63" s="81">
        <v>37733</v>
      </c>
      <c r="H63" s="81">
        <f t="shared" si="2"/>
        <v>2122704.2200000002</v>
      </c>
      <c r="I63" s="81">
        <f>-42139-8696</f>
        <v>-50835</v>
      </c>
      <c r="J63" s="81">
        <f t="shared" si="3"/>
        <v>2071869.2200000002</v>
      </c>
    </row>
    <row r="64" spans="2:10" hidden="1" x14ac:dyDescent="0.25">
      <c r="C64" s="101" t="s">
        <v>158</v>
      </c>
      <c r="D64" s="80"/>
      <c r="E64" s="76"/>
      <c r="F64" s="76">
        <v>0</v>
      </c>
      <c r="G64" s="81">
        <v>0</v>
      </c>
      <c r="H64" s="81"/>
      <c r="I64" s="81"/>
      <c r="J64" s="81"/>
    </row>
    <row r="65" spans="2:10" hidden="1" x14ac:dyDescent="0.25">
      <c r="B65" s="80" t="s">
        <v>221</v>
      </c>
      <c r="C65" s="101" t="s">
        <v>15</v>
      </c>
      <c r="D65" s="80" t="s">
        <v>7</v>
      </c>
      <c r="E65" s="76" t="s">
        <v>234</v>
      </c>
      <c r="F65" s="76">
        <v>0</v>
      </c>
      <c r="G65" s="81">
        <v>0</v>
      </c>
      <c r="H65" s="81">
        <f t="shared" si="2"/>
        <v>0</v>
      </c>
      <c r="I65" s="81"/>
      <c r="J65" s="81">
        <f t="shared" si="3"/>
        <v>0</v>
      </c>
    </row>
    <row r="66" spans="2:10" hidden="1" x14ac:dyDescent="0.25">
      <c r="B66" s="80" t="s">
        <v>222</v>
      </c>
      <c r="C66" s="101" t="s">
        <v>16</v>
      </c>
      <c r="D66" s="80" t="s">
        <v>7</v>
      </c>
      <c r="E66" s="76" t="s">
        <v>234</v>
      </c>
      <c r="F66" s="76">
        <v>0</v>
      </c>
      <c r="G66" s="81">
        <v>0</v>
      </c>
      <c r="H66" s="81">
        <f t="shared" si="2"/>
        <v>0</v>
      </c>
      <c r="I66" s="81"/>
      <c r="J66" s="81">
        <f t="shared" si="3"/>
        <v>0</v>
      </c>
    </row>
    <row r="67" spans="2:10" hidden="1" x14ac:dyDescent="0.25">
      <c r="B67" s="80" t="s">
        <v>223</v>
      </c>
      <c r="C67" s="101" t="s">
        <v>17</v>
      </c>
      <c r="D67" s="80" t="s">
        <v>7</v>
      </c>
      <c r="E67" s="76" t="s">
        <v>234</v>
      </c>
      <c r="F67" s="76">
        <v>0</v>
      </c>
      <c r="G67" s="81">
        <v>0</v>
      </c>
      <c r="H67" s="81">
        <f t="shared" si="2"/>
        <v>0</v>
      </c>
      <c r="I67" s="81"/>
      <c r="J67" s="81">
        <f t="shared" si="3"/>
        <v>0</v>
      </c>
    </row>
    <row r="68" spans="2:10" x14ac:dyDescent="0.25">
      <c r="B68" s="102" t="s">
        <v>159</v>
      </c>
      <c r="C68" s="90"/>
      <c r="D68" s="103"/>
      <c r="E68" s="90"/>
      <c r="F68" s="90"/>
      <c r="G68" s="81"/>
      <c r="H68" s="81"/>
      <c r="I68" s="81"/>
      <c r="J68" s="81"/>
    </row>
    <row r="69" spans="2:10" x14ac:dyDescent="0.25">
      <c r="C69" s="101" t="s">
        <v>160</v>
      </c>
      <c r="D69" s="80"/>
      <c r="E69" s="76"/>
      <c r="G69" s="81"/>
      <c r="H69" s="81"/>
      <c r="I69" s="81"/>
      <c r="J69" s="81"/>
    </row>
    <row r="70" spans="2:10" x14ac:dyDescent="0.25">
      <c r="B70" s="80" t="s">
        <v>224</v>
      </c>
      <c r="C70" s="101" t="s">
        <v>15</v>
      </c>
      <c r="D70" s="80" t="s">
        <v>233</v>
      </c>
      <c r="E70" s="76" t="s">
        <v>9</v>
      </c>
      <c r="F70" s="76">
        <v>924359.24</v>
      </c>
      <c r="G70" s="81">
        <v>0</v>
      </c>
      <c r="H70" s="81">
        <f t="shared" si="2"/>
        <v>924359.24</v>
      </c>
      <c r="I70" s="81">
        <v>-98737</v>
      </c>
      <c r="J70" s="81">
        <f t="shared" si="3"/>
        <v>825622.24</v>
      </c>
    </row>
    <row r="71" spans="2:10" x14ac:dyDescent="0.25">
      <c r="B71" s="80" t="s">
        <v>225</v>
      </c>
      <c r="C71" s="101" t="s">
        <v>17</v>
      </c>
      <c r="D71" s="80" t="s">
        <v>233</v>
      </c>
      <c r="E71" s="76" t="s">
        <v>9</v>
      </c>
      <c r="F71" s="76">
        <v>5422215.9900000067</v>
      </c>
      <c r="G71" s="81">
        <v>-11429.516000003445</v>
      </c>
      <c r="H71" s="81">
        <f t="shared" si="2"/>
        <v>5410786.4740000032</v>
      </c>
      <c r="I71" s="81">
        <f>-17420-926</f>
        <v>-18346</v>
      </c>
      <c r="J71" s="81">
        <f t="shared" si="3"/>
        <v>5392440.4740000032</v>
      </c>
    </row>
    <row r="72" spans="2:10" x14ac:dyDescent="0.25">
      <c r="C72" s="101" t="s">
        <v>161</v>
      </c>
      <c r="D72" s="80"/>
      <c r="E72" s="76"/>
      <c r="G72" s="81"/>
      <c r="H72" s="81"/>
      <c r="I72" s="81"/>
      <c r="J72" s="81"/>
    </row>
    <row r="73" spans="2:10" x14ac:dyDescent="0.25">
      <c r="B73" s="128">
        <v>8217</v>
      </c>
      <c r="C73" s="101" t="s">
        <v>18</v>
      </c>
      <c r="D73" s="80" t="s">
        <v>233</v>
      </c>
      <c r="E73" s="76" t="s">
        <v>9</v>
      </c>
      <c r="F73" s="76">
        <v>843425.93000000052</v>
      </c>
      <c r="G73" s="81">
        <v>-12699.619249999954</v>
      </c>
      <c r="H73" s="81">
        <f t="shared" si="2"/>
        <v>830726.31075000053</v>
      </c>
      <c r="I73" s="81"/>
      <c r="J73" s="81">
        <f t="shared" si="3"/>
        <v>830726.31075000053</v>
      </c>
    </row>
    <row r="74" spans="2:10" hidden="1" x14ac:dyDescent="0.25">
      <c r="B74" s="128"/>
      <c r="C74" s="101" t="s">
        <v>162</v>
      </c>
      <c r="D74" s="80"/>
      <c r="E74" s="76" t="s">
        <v>234</v>
      </c>
      <c r="F74" s="76">
        <v>0</v>
      </c>
      <c r="G74" s="81">
        <v>0</v>
      </c>
      <c r="H74" s="81">
        <f t="shared" si="2"/>
        <v>0</v>
      </c>
      <c r="I74" s="81"/>
      <c r="J74" s="81">
        <f t="shared" si="3"/>
        <v>0</v>
      </c>
    </row>
    <row r="75" spans="2:10" hidden="1" x14ac:dyDescent="0.25">
      <c r="B75" s="128"/>
      <c r="C75" s="101" t="s">
        <v>162</v>
      </c>
      <c r="D75" s="80"/>
      <c r="E75" s="76" t="s">
        <v>234</v>
      </c>
      <c r="F75" s="76">
        <v>0</v>
      </c>
      <c r="G75" s="81">
        <v>0</v>
      </c>
      <c r="H75" s="81">
        <f t="shared" si="2"/>
        <v>0</v>
      </c>
      <c r="I75" s="81"/>
      <c r="J75" s="81">
        <f t="shared" si="3"/>
        <v>0</v>
      </c>
    </row>
    <row r="76" spans="2:10" hidden="1" x14ac:dyDescent="0.25">
      <c r="B76" s="128"/>
      <c r="C76" s="101"/>
      <c r="D76" s="80"/>
      <c r="E76" s="76"/>
      <c r="F76" s="76">
        <v>0</v>
      </c>
      <c r="G76" s="81">
        <v>0</v>
      </c>
      <c r="H76" s="81"/>
      <c r="I76" s="81"/>
      <c r="J76" s="81"/>
    </row>
    <row r="77" spans="2:10" x14ac:dyDescent="0.25">
      <c r="B77" s="128">
        <v>8231</v>
      </c>
      <c r="C77" s="76" t="s">
        <v>20</v>
      </c>
      <c r="D77" s="76" t="s">
        <v>233</v>
      </c>
      <c r="E77" s="76" t="s">
        <v>9</v>
      </c>
      <c r="F77" s="76">
        <v>9052106.4699999969</v>
      </c>
      <c r="G77" s="81">
        <v>117640.07899999911</v>
      </c>
      <c r="H77" s="81">
        <f t="shared" si="2"/>
        <v>9169746.5489999969</v>
      </c>
      <c r="I77" s="81"/>
      <c r="J77" s="81">
        <f t="shared" si="3"/>
        <v>9169746.5489999969</v>
      </c>
    </row>
    <row r="78" spans="2:10" x14ac:dyDescent="0.25">
      <c r="B78" s="128">
        <v>8447</v>
      </c>
      <c r="C78" s="76" t="s">
        <v>163</v>
      </c>
      <c r="D78" s="80" t="s">
        <v>233</v>
      </c>
      <c r="E78" s="76" t="s">
        <v>9</v>
      </c>
      <c r="F78" s="76">
        <v>2290554.9599999995</v>
      </c>
      <c r="G78" s="81">
        <v>90047.416999998546</v>
      </c>
      <c r="H78" s="81">
        <f t="shared" si="2"/>
        <v>2380602.376999998</v>
      </c>
      <c r="I78" s="81"/>
      <c r="J78" s="81">
        <f t="shared" si="3"/>
        <v>2380602.376999998</v>
      </c>
    </row>
    <row r="79" spans="2:10" x14ac:dyDescent="0.25">
      <c r="B79" s="128">
        <v>8243</v>
      </c>
      <c r="C79" s="76" t="s">
        <v>164</v>
      </c>
      <c r="D79" s="80" t="s">
        <v>233</v>
      </c>
      <c r="E79" s="76" t="s">
        <v>9</v>
      </c>
      <c r="G79" s="81"/>
      <c r="H79" s="81">
        <f t="shared" si="2"/>
        <v>0</v>
      </c>
      <c r="I79" s="81"/>
      <c r="J79" s="81">
        <f t="shared" si="3"/>
        <v>0</v>
      </c>
    </row>
    <row r="80" spans="2:10" x14ac:dyDescent="0.25">
      <c r="B80" s="128">
        <v>8410</v>
      </c>
      <c r="C80" s="76" t="s">
        <v>165</v>
      </c>
      <c r="D80" s="80" t="s">
        <v>233</v>
      </c>
      <c r="E80" s="76" t="s">
        <v>9</v>
      </c>
      <c r="F80" s="76">
        <v>1945817.0299999984</v>
      </c>
      <c r="G80" s="81">
        <v>44012.887000000846</v>
      </c>
      <c r="H80" s="81">
        <f t="shared" si="2"/>
        <v>1989829.9169999992</v>
      </c>
      <c r="I80" s="81"/>
      <c r="J80" s="81">
        <f t="shared" si="3"/>
        <v>1989829.9169999992</v>
      </c>
    </row>
    <row r="81" spans="2:10" x14ac:dyDescent="0.25">
      <c r="B81" s="130" t="s">
        <v>166</v>
      </c>
      <c r="C81" s="90"/>
      <c r="E81" s="76"/>
      <c r="G81" s="81"/>
      <c r="H81" s="81"/>
      <c r="I81" s="81"/>
      <c r="J81" s="81"/>
    </row>
    <row r="82" spans="2:10" hidden="1" x14ac:dyDescent="0.25">
      <c r="B82" s="128"/>
      <c r="D82" s="80"/>
      <c r="E82" s="76"/>
      <c r="G82" s="81"/>
      <c r="H82" s="81"/>
      <c r="I82" s="81"/>
      <c r="J82" s="81"/>
    </row>
    <row r="83" spans="2:10" x14ac:dyDescent="0.25">
      <c r="B83" s="128">
        <v>8214</v>
      </c>
      <c r="C83" s="76" t="s">
        <v>21</v>
      </c>
      <c r="D83" s="80" t="s">
        <v>233</v>
      </c>
      <c r="E83" s="76" t="s">
        <v>9</v>
      </c>
      <c r="F83" s="76">
        <v>709520.78000000061</v>
      </c>
      <c r="G83" s="81">
        <v>29863.124749999792</v>
      </c>
      <c r="H83" s="81">
        <f t="shared" si="2"/>
        <v>739383.90475000045</v>
      </c>
      <c r="I83" s="81"/>
      <c r="J83" s="81">
        <f t="shared" si="3"/>
        <v>739383.90475000045</v>
      </c>
    </row>
    <row r="84" spans="2:10" x14ac:dyDescent="0.25">
      <c r="B84" s="128">
        <v>8431</v>
      </c>
      <c r="C84" s="76" t="s">
        <v>167</v>
      </c>
      <c r="D84" s="80" t="s">
        <v>233</v>
      </c>
      <c r="E84" s="76" t="s">
        <v>11</v>
      </c>
      <c r="F84" s="76">
        <v>357416.16000000021</v>
      </c>
      <c r="G84" s="81">
        <v>1667.8244999999895</v>
      </c>
      <c r="H84" s="81">
        <f t="shared" si="2"/>
        <v>359083.9845000002</v>
      </c>
      <c r="I84" s="81"/>
      <c r="J84" s="81">
        <f t="shared" si="3"/>
        <v>359083.9845000002</v>
      </c>
    </row>
    <row r="85" spans="2:10" x14ac:dyDescent="0.25">
      <c r="B85" s="128">
        <v>8420</v>
      </c>
      <c r="C85" s="76" t="s">
        <v>168</v>
      </c>
      <c r="D85" s="80" t="s">
        <v>233</v>
      </c>
      <c r="E85" s="76" t="s">
        <v>11</v>
      </c>
      <c r="F85" s="76">
        <v>1586312.889999995</v>
      </c>
      <c r="G85" s="81">
        <v>67537.282249999917</v>
      </c>
      <c r="H85" s="81">
        <f t="shared" si="2"/>
        <v>1653850.1722499949</v>
      </c>
      <c r="I85" s="81"/>
      <c r="J85" s="81">
        <f t="shared" si="3"/>
        <v>1653850.1722499949</v>
      </c>
    </row>
    <row r="86" spans="2:10" x14ac:dyDescent="0.25">
      <c r="B86" s="128">
        <v>8215</v>
      </c>
      <c r="C86" s="76" t="s">
        <v>169</v>
      </c>
      <c r="D86" s="80" t="s">
        <v>233</v>
      </c>
      <c r="E86" s="76" t="s">
        <v>11</v>
      </c>
      <c r="G86" s="81"/>
      <c r="H86" s="81">
        <f t="shared" si="2"/>
        <v>0</v>
      </c>
      <c r="I86" s="81"/>
      <c r="J86" s="81">
        <f t="shared" si="3"/>
        <v>0</v>
      </c>
    </row>
    <row r="87" spans="2:10" hidden="1" x14ac:dyDescent="0.25">
      <c r="B87" s="128"/>
      <c r="D87" s="80"/>
      <c r="E87" s="76"/>
      <c r="F87" s="76">
        <v>0</v>
      </c>
      <c r="G87" s="81">
        <v>0</v>
      </c>
      <c r="H87" s="81"/>
      <c r="I87" s="81"/>
      <c r="J87" s="81"/>
    </row>
    <row r="88" spans="2:10" hidden="1" x14ac:dyDescent="0.25">
      <c r="B88" s="128"/>
      <c r="D88" s="80"/>
      <c r="E88" s="76"/>
      <c r="F88" s="76">
        <v>0</v>
      </c>
      <c r="G88" s="81">
        <v>0</v>
      </c>
      <c r="H88" s="81"/>
      <c r="I88" s="81"/>
      <c r="J88" s="81"/>
    </row>
    <row r="89" spans="2:10" x14ac:dyDescent="0.25">
      <c r="B89" s="128">
        <v>8417</v>
      </c>
      <c r="C89" s="76" t="s">
        <v>22</v>
      </c>
      <c r="D89" s="80" t="s">
        <v>233</v>
      </c>
      <c r="E89" s="76" t="s">
        <v>13</v>
      </c>
      <c r="F89" s="76">
        <v>837801.24000000092</v>
      </c>
      <c r="G89" s="81">
        <v>22451.870750000002</v>
      </c>
      <c r="H89" s="81">
        <f t="shared" si="2"/>
        <v>860253.11075000092</v>
      </c>
      <c r="I89" s="81"/>
      <c r="J89" s="81">
        <f t="shared" si="3"/>
        <v>860253.11075000092</v>
      </c>
    </row>
    <row r="90" spans="2:10" x14ac:dyDescent="0.25">
      <c r="B90" s="128">
        <v>8212</v>
      </c>
      <c r="C90" s="76" t="s">
        <v>170</v>
      </c>
      <c r="D90" s="80" t="s">
        <v>233</v>
      </c>
      <c r="E90" s="76" t="s">
        <v>9</v>
      </c>
      <c r="F90" s="76">
        <v>439478.37999999995</v>
      </c>
      <c r="G90" s="81">
        <v>-17563.231999999789</v>
      </c>
      <c r="H90" s="81">
        <f t="shared" si="2"/>
        <v>421915.14800000016</v>
      </c>
      <c r="I90" s="81">
        <v>-28</v>
      </c>
      <c r="J90" s="81">
        <f t="shared" si="3"/>
        <v>421887.14800000016</v>
      </c>
    </row>
    <row r="91" spans="2:10" x14ac:dyDescent="0.25">
      <c r="B91" s="128">
        <v>8415</v>
      </c>
      <c r="C91" s="76" t="s">
        <v>171</v>
      </c>
      <c r="D91" s="76" t="s">
        <v>233</v>
      </c>
      <c r="E91" s="76" t="s">
        <v>19</v>
      </c>
      <c r="F91" s="76">
        <v>332682.5999999998</v>
      </c>
      <c r="G91" s="81">
        <v>10298.09525000006</v>
      </c>
      <c r="H91" s="81">
        <f t="shared" si="2"/>
        <v>342980.69524999987</v>
      </c>
      <c r="I91" s="81">
        <v>-35</v>
      </c>
      <c r="J91" s="81">
        <f t="shared" si="3"/>
        <v>342945.69524999987</v>
      </c>
    </row>
    <row r="92" spans="2:10" x14ac:dyDescent="0.25">
      <c r="B92" s="128" t="s">
        <v>226</v>
      </c>
      <c r="C92" s="76" t="s">
        <v>290</v>
      </c>
      <c r="D92" s="80" t="s">
        <v>233</v>
      </c>
      <c r="E92" s="76" t="s">
        <v>8</v>
      </c>
      <c r="F92" s="76">
        <v>1668543.2399999988</v>
      </c>
      <c r="G92" s="81">
        <v>55848.545750000245</v>
      </c>
      <c r="H92" s="81">
        <f t="shared" si="2"/>
        <v>1724391.7857499991</v>
      </c>
      <c r="I92" s="81"/>
      <c r="J92" s="81">
        <f t="shared" si="3"/>
        <v>1724391.7857499991</v>
      </c>
    </row>
    <row r="93" spans="2:10" hidden="1" x14ac:dyDescent="0.25">
      <c r="B93" s="128"/>
      <c r="D93" s="80"/>
      <c r="E93" s="76"/>
      <c r="G93" s="81"/>
      <c r="H93" s="81"/>
      <c r="I93" s="81"/>
      <c r="J93" s="81"/>
    </row>
    <row r="94" spans="2:10" x14ac:dyDescent="0.25">
      <c r="B94" s="128" t="s">
        <v>227</v>
      </c>
      <c r="C94" s="76" t="s">
        <v>173</v>
      </c>
      <c r="D94" s="80" t="s">
        <v>233</v>
      </c>
      <c r="E94" s="76" t="s">
        <v>19</v>
      </c>
      <c r="F94" s="76">
        <v>1902420.7599999993</v>
      </c>
      <c r="G94" s="81">
        <v>54558.092249999965</v>
      </c>
      <c r="H94" s="81">
        <f t="shared" si="2"/>
        <v>1956978.8522499993</v>
      </c>
      <c r="I94" s="81"/>
      <c r="J94" s="81">
        <f t="shared" si="3"/>
        <v>1956978.8522499993</v>
      </c>
    </row>
    <row r="95" spans="2:10" x14ac:dyDescent="0.25">
      <c r="B95" s="128">
        <v>8412</v>
      </c>
      <c r="C95" s="76" t="s">
        <v>23</v>
      </c>
      <c r="D95" s="80" t="s">
        <v>233</v>
      </c>
      <c r="E95" s="76" t="s">
        <v>19</v>
      </c>
      <c r="F95" s="76">
        <v>2147007.77</v>
      </c>
      <c r="G95" s="81">
        <v>74983.247500000114</v>
      </c>
      <c r="H95" s="81">
        <f t="shared" si="2"/>
        <v>2221991.0175000001</v>
      </c>
      <c r="I95" s="81"/>
      <c r="J95" s="81">
        <f t="shared" si="3"/>
        <v>2221991.0175000001</v>
      </c>
    </row>
    <row r="96" spans="2:10" x14ac:dyDescent="0.25">
      <c r="B96" s="128"/>
      <c r="C96" s="76" t="s">
        <v>291</v>
      </c>
      <c r="D96" s="80"/>
      <c r="E96" s="76"/>
      <c r="G96" s="81"/>
      <c r="H96" s="81"/>
      <c r="I96" s="81"/>
      <c r="J96" s="81"/>
    </row>
    <row r="97" spans="2:10" x14ac:dyDescent="0.25">
      <c r="B97" s="128">
        <v>8442</v>
      </c>
      <c r="C97" s="76" t="s">
        <v>175</v>
      </c>
      <c r="D97" s="76" t="s">
        <v>233</v>
      </c>
      <c r="E97" s="76" t="s">
        <v>9</v>
      </c>
      <c r="F97" s="76">
        <v>3671456.3100000005</v>
      </c>
      <c r="G97" s="81">
        <v>-42075.730249999855</v>
      </c>
      <c r="H97" s="81">
        <f t="shared" ref="H97:H159" si="4">F97+G97</f>
        <v>3629380.5797500005</v>
      </c>
      <c r="I97" s="81">
        <v>-23</v>
      </c>
      <c r="J97" s="81">
        <f t="shared" ref="J97:J159" si="5">H97+I97</f>
        <v>3629357.5797500005</v>
      </c>
    </row>
    <row r="98" spans="2:10" x14ac:dyDescent="0.25">
      <c r="B98" s="128">
        <v>8443</v>
      </c>
      <c r="C98" s="76" t="s">
        <v>176</v>
      </c>
      <c r="D98" s="80" t="s">
        <v>233</v>
      </c>
      <c r="E98" s="76" t="s">
        <v>9</v>
      </c>
      <c r="F98" s="76">
        <v>446799.71</v>
      </c>
      <c r="G98" s="81">
        <v>12181.841750000074</v>
      </c>
      <c r="H98" s="81">
        <f t="shared" si="4"/>
        <v>458981.5517500001</v>
      </c>
      <c r="I98" s="81"/>
      <c r="J98" s="81">
        <f t="shared" si="5"/>
        <v>458981.5517500001</v>
      </c>
    </row>
    <row r="99" spans="2:10" x14ac:dyDescent="0.25">
      <c r="B99" s="128">
        <v>8440</v>
      </c>
      <c r="C99" s="76" t="s">
        <v>177</v>
      </c>
      <c r="D99" s="80" t="s">
        <v>233</v>
      </c>
      <c r="E99" s="76" t="s">
        <v>11</v>
      </c>
      <c r="F99" s="76">
        <v>5733804.5699999966</v>
      </c>
      <c r="G99" s="81">
        <v>65942.792000000365</v>
      </c>
      <c r="H99" s="81">
        <f t="shared" si="4"/>
        <v>5799747.3619999969</v>
      </c>
      <c r="I99" s="81"/>
      <c r="J99" s="81">
        <f t="shared" si="5"/>
        <v>5799747.3619999969</v>
      </c>
    </row>
    <row r="100" spans="2:10" x14ac:dyDescent="0.25">
      <c r="B100" s="128"/>
      <c r="C100" s="76" t="s">
        <v>283</v>
      </c>
      <c r="D100" s="80"/>
      <c r="E100" s="76"/>
      <c r="G100" s="81"/>
      <c r="H100" s="81"/>
      <c r="I100" s="81"/>
      <c r="J100" s="81"/>
    </row>
    <row r="101" spans="2:10" x14ac:dyDescent="0.25">
      <c r="B101" s="128"/>
      <c r="C101" s="76" t="s">
        <v>179</v>
      </c>
      <c r="D101" s="80"/>
      <c r="E101" s="76"/>
      <c r="G101" s="81"/>
      <c r="H101" s="81"/>
      <c r="I101" s="81"/>
      <c r="J101" s="81"/>
    </row>
    <row r="102" spans="2:10" x14ac:dyDescent="0.25">
      <c r="B102" s="128">
        <v>7746</v>
      </c>
      <c r="C102" s="76" t="s">
        <v>24</v>
      </c>
      <c r="D102" s="80" t="s">
        <v>12</v>
      </c>
      <c r="E102" s="76"/>
      <c r="G102" s="81"/>
      <c r="H102" s="81">
        <f t="shared" si="4"/>
        <v>0</v>
      </c>
      <c r="I102" s="81"/>
      <c r="J102" s="81">
        <f t="shared" si="5"/>
        <v>0</v>
      </c>
    </row>
    <row r="103" spans="2:10" x14ac:dyDescent="0.25">
      <c r="B103" s="128">
        <v>7748</v>
      </c>
      <c r="C103" s="76" t="s">
        <v>180</v>
      </c>
      <c r="D103" s="80" t="s">
        <v>12</v>
      </c>
      <c r="E103" s="76" t="s">
        <v>8</v>
      </c>
      <c r="F103" s="76">
        <v>230386.59000000014</v>
      </c>
      <c r="G103" s="81">
        <v>1210.9002500000393</v>
      </c>
      <c r="H103" s="81">
        <f t="shared" si="4"/>
        <v>231597.49025000018</v>
      </c>
      <c r="I103" s="81"/>
      <c r="J103" s="81">
        <f t="shared" si="5"/>
        <v>231597.49025000018</v>
      </c>
    </row>
    <row r="104" spans="2:10" hidden="1" x14ac:dyDescent="0.25">
      <c r="B104" s="128"/>
      <c r="D104" s="80"/>
      <c r="E104" s="76"/>
      <c r="F104" s="76">
        <v>0</v>
      </c>
      <c r="G104" s="81">
        <v>0</v>
      </c>
      <c r="H104" s="81"/>
      <c r="I104" s="81"/>
      <c r="J104" s="81"/>
    </row>
    <row r="105" spans="2:10" x14ac:dyDescent="0.25">
      <c r="B105" s="128">
        <v>7733</v>
      </c>
      <c r="C105" s="76" t="s">
        <v>25</v>
      </c>
      <c r="D105" s="80" t="s">
        <v>12</v>
      </c>
      <c r="E105" s="76" t="s">
        <v>19</v>
      </c>
      <c r="F105" s="76">
        <v>165310.18000000002</v>
      </c>
      <c r="G105" s="81">
        <v>-17233.298500000004</v>
      </c>
      <c r="H105" s="81">
        <f t="shared" si="4"/>
        <v>148076.88150000002</v>
      </c>
      <c r="I105" s="81"/>
      <c r="J105" s="81">
        <f t="shared" si="5"/>
        <v>148076.88150000002</v>
      </c>
    </row>
    <row r="106" spans="2:10" hidden="1" x14ac:dyDescent="0.25">
      <c r="B106" s="128"/>
      <c r="D106" s="80"/>
      <c r="E106" s="76"/>
      <c r="F106" s="76">
        <v>0</v>
      </c>
      <c r="G106" s="81">
        <v>0</v>
      </c>
      <c r="H106" s="81"/>
      <c r="I106" s="81"/>
      <c r="J106" s="81"/>
    </row>
    <row r="107" spans="2:10" hidden="1" x14ac:dyDescent="0.25">
      <c r="B107" s="128"/>
      <c r="D107" s="80"/>
      <c r="E107" s="76"/>
      <c r="F107" s="76">
        <v>0</v>
      </c>
      <c r="G107" s="81">
        <v>0</v>
      </c>
      <c r="H107" s="81"/>
      <c r="I107" s="81"/>
      <c r="J107" s="81"/>
    </row>
    <row r="108" spans="2:10" x14ac:dyDescent="0.25">
      <c r="B108" s="128">
        <v>7763</v>
      </c>
      <c r="C108" s="76" t="s">
        <v>26</v>
      </c>
      <c r="D108" s="80" t="s">
        <v>12</v>
      </c>
      <c r="E108" s="76" t="s">
        <v>13</v>
      </c>
      <c r="F108" s="76">
        <v>110905.53999999996</v>
      </c>
      <c r="G108" s="81">
        <v>-6481.6999999999989</v>
      </c>
      <c r="H108" s="81">
        <f t="shared" si="4"/>
        <v>104423.83999999997</v>
      </c>
      <c r="I108" s="81"/>
      <c r="J108" s="81">
        <f t="shared" si="5"/>
        <v>104423.83999999997</v>
      </c>
    </row>
    <row r="109" spans="2:10" hidden="1" x14ac:dyDescent="0.25">
      <c r="B109" s="128"/>
      <c r="D109" s="80"/>
      <c r="E109" s="76"/>
      <c r="F109" s="76">
        <v>0</v>
      </c>
      <c r="G109" s="81">
        <v>0</v>
      </c>
      <c r="H109" s="81"/>
      <c r="I109" s="81"/>
      <c r="J109" s="81"/>
    </row>
    <row r="110" spans="2:10" hidden="1" x14ac:dyDescent="0.25">
      <c r="B110" s="128"/>
      <c r="D110" s="80"/>
      <c r="E110" s="76"/>
      <c r="F110" s="76">
        <v>0</v>
      </c>
      <c r="G110" s="81">
        <v>0</v>
      </c>
      <c r="H110" s="81"/>
      <c r="I110" s="81"/>
      <c r="J110" s="81"/>
    </row>
    <row r="111" spans="2:10" x14ac:dyDescent="0.25">
      <c r="B111" s="130" t="s">
        <v>181</v>
      </c>
      <c r="C111" s="90"/>
      <c r="E111" s="76"/>
      <c r="G111" s="81"/>
      <c r="H111" s="81"/>
      <c r="I111" s="81"/>
      <c r="J111" s="81"/>
    </row>
    <row r="112" spans="2:10" x14ac:dyDescent="0.25">
      <c r="B112" s="128"/>
      <c r="C112" s="76" t="s">
        <v>182</v>
      </c>
      <c r="D112" s="80"/>
      <c r="E112" s="76"/>
      <c r="G112" s="81"/>
      <c r="H112" s="81"/>
      <c r="I112" s="81"/>
      <c r="J112" s="81"/>
    </row>
    <row r="113" spans="2:10" x14ac:dyDescent="0.25">
      <c r="B113" s="128">
        <v>8609</v>
      </c>
      <c r="C113" s="76" t="s">
        <v>28</v>
      </c>
      <c r="D113" s="80" t="s">
        <v>12</v>
      </c>
      <c r="E113" s="76" t="s">
        <v>13</v>
      </c>
      <c r="F113" s="76">
        <v>236836.41999999993</v>
      </c>
      <c r="G113" s="81">
        <v>6027.0584999999855</v>
      </c>
      <c r="H113" s="81">
        <f t="shared" si="4"/>
        <v>242863.47849999991</v>
      </c>
      <c r="I113" s="81"/>
      <c r="J113" s="81">
        <f t="shared" si="5"/>
        <v>242863.47849999991</v>
      </c>
    </row>
    <row r="114" spans="2:10" x14ac:dyDescent="0.25">
      <c r="B114" s="128" t="s">
        <v>228</v>
      </c>
      <c r="C114" s="76" t="s">
        <v>292</v>
      </c>
      <c r="D114" s="80" t="s">
        <v>12</v>
      </c>
      <c r="E114" s="76" t="s">
        <v>13</v>
      </c>
      <c r="F114" s="76">
        <v>827921.8</v>
      </c>
      <c r="G114" s="81">
        <v>28550.470500000032</v>
      </c>
      <c r="H114" s="81">
        <f t="shared" si="4"/>
        <v>856472.2705000001</v>
      </c>
      <c r="I114" s="81">
        <v>-1364</v>
      </c>
      <c r="J114" s="81">
        <f t="shared" si="5"/>
        <v>855108.2705000001</v>
      </c>
    </row>
    <row r="115" spans="2:10" x14ac:dyDescent="0.25">
      <c r="B115" s="128">
        <v>8632</v>
      </c>
      <c r="C115" s="76" t="s">
        <v>184</v>
      </c>
      <c r="D115" s="80" t="s">
        <v>12</v>
      </c>
      <c r="E115" s="76" t="s">
        <v>13</v>
      </c>
      <c r="F115" s="76">
        <v>1232137.2799999996</v>
      </c>
      <c r="G115" s="81">
        <v>25486.027999999944</v>
      </c>
      <c r="H115" s="81">
        <f t="shared" si="4"/>
        <v>1257623.3079999995</v>
      </c>
      <c r="I115" s="81"/>
      <c r="J115" s="81">
        <f t="shared" si="5"/>
        <v>1257623.3079999995</v>
      </c>
    </row>
    <row r="116" spans="2:10" x14ac:dyDescent="0.25">
      <c r="B116" s="128">
        <v>8741</v>
      </c>
      <c r="C116" s="76" t="s">
        <v>185</v>
      </c>
      <c r="D116" s="80" t="s">
        <v>12</v>
      </c>
      <c r="E116" s="76" t="s">
        <v>13</v>
      </c>
      <c r="F116" s="76">
        <v>199262.42999999991</v>
      </c>
      <c r="G116" s="81">
        <v>-1331.7492500000023</v>
      </c>
      <c r="H116" s="81">
        <f t="shared" si="4"/>
        <v>197930.68074999991</v>
      </c>
      <c r="I116" s="81"/>
      <c r="J116" s="81">
        <f t="shared" si="5"/>
        <v>197930.68074999991</v>
      </c>
    </row>
    <row r="117" spans="2:10" x14ac:dyDescent="0.25">
      <c r="B117" s="128">
        <v>8611</v>
      </c>
      <c r="C117" s="76" t="s">
        <v>186</v>
      </c>
      <c r="D117" s="80" t="s">
        <v>12</v>
      </c>
      <c r="E117" s="76" t="s">
        <v>13</v>
      </c>
      <c r="F117" s="76">
        <v>491137.01999999932</v>
      </c>
      <c r="G117" s="81">
        <v>21714.398000000107</v>
      </c>
      <c r="H117" s="81">
        <f t="shared" si="4"/>
        <v>512851.41799999942</v>
      </c>
      <c r="I117" s="81"/>
      <c r="J117" s="81">
        <f t="shared" si="5"/>
        <v>512851.41799999942</v>
      </c>
    </row>
    <row r="118" spans="2:10" x14ac:dyDescent="0.25">
      <c r="B118" s="128">
        <v>8004</v>
      </c>
      <c r="C118" s="76" t="s">
        <v>187</v>
      </c>
      <c r="D118" s="80" t="s">
        <v>12</v>
      </c>
      <c r="E118" s="76" t="s">
        <v>13</v>
      </c>
      <c r="F118" s="76">
        <v>1404759.8699999999</v>
      </c>
      <c r="G118" s="81">
        <v>10462.644249999992</v>
      </c>
      <c r="H118" s="81">
        <f t="shared" si="4"/>
        <v>1415222.5142499998</v>
      </c>
      <c r="I118" s="81"/>
      <c r="J118" s="81">
        <f t="shared" si="5"/>
        <v>1415222.5142499998</v>
      </c>
    </row>
    <row r="119" spans="2:10" x14ac:dyDescent="0.25">
      <c r="B119" s="128">
        <v>8612</v>
      </c>
      <c r="C119" s="76" t="s">
        <v>188</v>
      </c>
      <c r="D119" s="80" t="s">
        <v>12</v>
      </c>
      <c r="E119" s="76" t="s">
        <v>13</v>
      </c>
      <c r="F119" s="76">
        <v>357449.9</v>
      </c>
      <c r="G119" s="81">
        <v>10803.388750000007</v>
      </c>
      <c r="H119" s="81">
        <f t="shared" si="4"/>
        <v>368253.28875000001</v>
      </c>
      <c r="I119" s="81"/>
      <c r="J119" s="81">
        <f t="shared" si="5"/>
        <v>368253.28875000001</v>
      </c>
    </row>
    <row r="120" spans="2:10" x14ac:dyDescent="0.25">
      <c r="B120" s="128" t="s">
        <v>229</v>
      </c>
      <c r="C120" s="76" t="s">
        <v>189</v>
      </c>
      <c r="D120" s="80" t="s">
        <v>12</v>
      </c>
      <c r="E120" s="76" t="s">
        <v>13</v>
      </c>
      <c r="F120" s="76">
        <v>234878.52000000011</v>
      </c>
      <c r="G120" s="81">
        <v>11549.697000000036</v>
      </c>
      <c r="H120" s="81">
        <f t="shared" si="4"/>
        <v>246428.21700000015</v>
      </c>
      <c r="I120" s="81"/>
      <c r="J120" s="81">
        <f t="shared" si="5"/>
        <v>246428.21700000015</v>
      </c>
    </row>
    <row r="121" spans="2:10" x14ac:dyDescent="0.25">
      <c r="B121" s="128">
        <v>8621</v>
      </c>
      <c r="C121" s="76" t="s">
        <v>29</v>
      </c>
      <c r="D121" s="80" t="s">
        <v>12</v>
      </c>
      <c r="E121" s="76" t="s">
        <v>13</v>
      </c>
      <c r="F121" s="76">
        <v>606342.53999999969</v>
      </c>
      <c r="G121" s="81">
        <v>17377.762000000101</v>
      </c>
      <c r="H121" s="81">
        <f t="shared" si="4"/>
        <v>623720.30199999979</v>
      </c>
      <c r="I121" s="81"/>
      <c r="J121" s="81">
        <f t="shared" si="5"/>
        <v>623720.30199999979</v>
      </c>
    </row>
    <row r="122" spans="2:10" x14ac:dyDescent="0.25">
      <c r="B122" s="128">
        <v>8631</v>
      </c>
      <c r="C122" s="76" t="s">
        <v>190</v>
      </c>
      <c r="D122" s="76" t="s">
        <v>12</v>
      </c>
      <c r="E122" s="76" t="s">
        <v>13</v>
      </c>
      <c r="F122" s="76">
        <v>1614068.7900000003</v>
      </c>
      <c r="G122" s="81">
        <v>25139.402249999948</v>
      </c>
      <c r="H122" s="81">
        <f t="shared" si="4"/>
        <v>1639208.1922500003</v>
      </c>
      <c r="I122" s="81"/>
      <c r="J122" s="81">
        <f t="shared" si="5"/>
        <v>1639208.1922500003</v>
      </c>
    </row>
    <row r="123" spans="2:10" x14ac:dyDescent="0.25">
      <c r="B123" s="128">
        <v>8619</v>
      </c>
      <c r="C123" s="76" t="s">
        <v>191</v>
      </c>
      <c r="D123" s="80"/>
      <c r="E123" s="76" t="s">
        <v>13</v>
      </c>
      <c r="F123" s="76">
        <v>311070.0199999999</v>
      </c>
      <c r="G123" s="81">
        <v>15757.295000000004</v>
      </c>
      <c r="H123" s="81">
        <f t="shared" si="4"/>
        <v>326827.31499999989</v>
      </c>
      <c r="I123" s="81"/>
      <c r="J123" s="81">
        <f t="shared" si="5"/>
        <v>326827.31499999989</v>
      </c>
    </row>
    <row r="124" spans="2:10" x14ac:dyDescent="0.25">
      <c r="B124" s="128" t="s">
        <v>230</v>
      </c>
      <c r="C124" s="76" t="s">
        <v>293</v>
      </c>
      <c r="D124" s="80" t="s">
        <v>12</v>
      </c>
      <c r="E124" s="76" t="s">
        <v>13</v>
      </c>
      <c r="F124" s="76">
        <v>1808139.0100000002</v>
      </c>
      <c r="G124" s="81">
        <v>23238.993999999992</v>
      </c>
      <c r="H124" s="81">
        <f t="shared" si="4"/>
        <v>1831378.0040000002</v>
      </c>
      <c r="I124" s="81">
        <f>-34784-63269-19</f>
        <v>-98072</v>
      </c>
      <c r="J124" s="81">
        <f t="shared" si="5"/>
        <v>1733306.0040000002</v>
      </c>
    </row>
    <row r="125" spans="2:10" x14ac:dyDescent="0.25">
      <c r="B125" s="128">
        <v>8622</v>
      </c>
      <c r="C125" s="76" t="s">
        <v>30</v>
      </c>
      <c r="D125" s="80" t="s">
        <v>12</v>
      </c>
      <c r="E125" s="76" t="s">
        <v>13</v>
      </c>
      <c r="F125" s="76">
        <v>415055.4599999999</v>
      </c>
      <c r="G125" s="81">
        <v>-124.38025000001542</v>
      </c>
      <c r="H125" s="81">
        <f t="shared" si="4"/>
        <v>414931.07974999992</v>
      </c>
      <c r="I125" s="81"/>
      <c r="J125" s="81">
        <f t="shared" si="5"/>
        <v>414931.07974999992</v>
      </c>
    </row>
    <row r="126" spans="2:10" x14ac:dyDescent="0.25">
      <c r="B126" s="128"/>
      <c r="C126" s="76" t="s">
        <v>193</v>
      </c>
      <c r="D126" s="80"/>
      <c r="E126" s="76" t="s">
        <v>13</v>
      </c>
      <c r="G126" s="81"/>
      <c r="H126" s="81"/>
      <c r="I126" s="81"/>
      <c r="J126" s="81"/>
    </row>
    <row r="127" spans="2:10" x14ac:dyDescent="0.25">
      <c r="B127" s="128">
        <v>8613</v>
      </c>
      <c r="C127" s="76" t="s">
        <v>31</v>
      </c>
      <c r="D127" s="80" t="s">
        <v>12</v>
      </c>
      <c r="E127" s="76" t="s">
        <v>13</v>
      </c>
      <c r="F127" s="76">
        <v>410983.05999999988</v>
      </c>
      <c r="G127" s="81">
        <v>19343.264999999992</v>
      </c>
      <c r="H127" s="81">
        <f t="shared" si="4"/>
        <v>430326.3249999999</v>
      </c>
      <c r="I127" s="81"/>
      <c r="J127" s="81">
        <f t="shared" si="5"/>
        <v>430326.3249999999</v>
      </c>
    </row>
    <row r="128" spans="2:10" x14ac:dyDescent="0.25">
      <c r="B128" s="128">
        <v>8615</v>
      </c>
      <c r="C128" s="76" t="s">
        <v>32</v>
      </c>
      <c r="D128" s="80" t="s">
        <v>12</v>
      </c>
      <c r="E128" s="76" t="s">
        <v>13</v>
      </c>
      <c r="F128" s="76">
        <v>331512.42</v>
      </c>
      <c r="G128" s="81">
        <v>10376.344249999947</v>
      </c>
      <c r="H128" s="81">
        <f t="shared" si="4"/>
        <v>341888.76424999995</v>
      </c>
      <c r="I128" s="81"/>
      <c r="J128" s="81">
        <f t="shared" si="5"/>
        <v>341888.76424999995</v>
      </c>
    </row>
    <row r="129" spans="2:10" x14ac:dyDescent="0.25">
      <c r="B129" s="128">
        <v>8711</v>
      </c>
      <c r="C129" s="76" t="s">
        <v>194</v>
      </c>
      <c r="D129" s="80" t="s">
        <v>12</v>
      </c>
      <c r="E129" s="76" t="s">
        <v>8</v>
      </c>
      <c r="F129" s="76">
        <v>512837.93</v>
      </c>
      <c r="G129" s="81">
        <v>12807.630500000063</v>
      </c>
      <c r="H129" s="81">
        <f t="shared" si="4"/>
        <v>525645.56050000002</v>
      </c>
      <c r="I129" s="81"/>
      <c r="J129" s="81">
        <f t="shared" si="5"/>
        <v>525645.56050000002</v>
      </c>
    </row>
    <row r="130" spans="2:10" x14ac:dyDescent="0.25">
      <c r="B130" s="128"/>
      <c r="C130" s="76" t="s">
        <v>195</v>
      </c>
      <c r="D130" s="80"/>
      <c r="E130" s="76" t="s">
        <v>13</v>
      </c>
      <c r="G130" s="81"/>
      <c r="H130" s="81"/>
      <c r="I130" s="81"/>
      <c r="J130" s="81"/>
    </row>
    <row r="131" spans="2:10" x14ac:dyDescent="0.25">
      <c r="B131" s="128">
        <v>8721</v>
      </c>
      <c r="C131" s="76" t="s">
        <v>33</v>
      </c>
      <c r="D131" s="76" t="s">
        <v>12</v>
      </c>
      <c r="E131" s="76" t="s">
        <v>13</v>
      </c>
      <c r="F131" s="76">
        <v>114967.8</v>
      </c>
      <c r="G131" s="81">
        <v>2742.4892499999864</v>
      </c>
      <c r="H131" s="81">
        <f t="shared" si="4"/>
        <v>117710.28924999999</v>
      </c>
      <c r="I131" s="81"/>
      <c r="J131" s="81">
        <f t="shared" si="5"/>
        <v>117710.28924999999</v>
      </c>
    </row>
    <row r="132" spans="2:10" x14ac:dyDescent="0.25">
      <c r="B132" s="128">
        <v>8722</v>
      </c>
      <c r="C132" s="76" t="s">
        <v>34</v>
      </c>
      <c r="D132" s="80" t="s">
        <v>12</v>
      </c>
      <c r="E132" s="76" t="s">
        <v>13</v>
      </c>
      <c r="F132" s="76">
        <v>486874.98000000027</v>
      </c>
      <c r="G132" s="81">
        <v>20697.072999999971</v>
      </c>
      <c r="H132" s="81">
        <f t="shared" si="4"/>
        <v>507572.05300000025</v>
      </c>
      <c r="I132" s="81"/>
      <c r="J132" s="81">
        <f t="shared" si="5"/>
        <v>507572.05300000025</v>
      </c>
    </row>
    <row r="133" spans="2:10" x14ac:dyDescent="0.25">
      <c r="B133" s="128">
        <v>8723</v>
      </c>
      <c r="C133" s="76" t="s">
        <v>196</v>
      </c>
      <c r="D133" s="80" t="s">
        <v>12</v>
      </c>
      <c r="E133" s="76" t="s">
        <v>13</v>
      </c>
      <c r="F133" s="76">
        <v>300164.26999999996</v>
      </c>
      <c r="G133" s="81">
        <v>8821.9492500000306</v>
      </c>
      <c r="H133" s="81">
        <f t="shared" si="4"/>
        <v>308986.21924999997</v>
      </c>
      <c r="I133" s="81"/>
      <c r="J133" s="81">
        <f t="shared" si="5"/>
        <v>308986.21924999997</v>
      </c>
    </row>
    <row r="134" spans="2:10" x14ac:dyDescent="0.25">
      <c r="B134" s="128">
        <v>8740</v>
      </c>
      <c r="C134" s="76" t="s">
        <v>197</v>
      </c>
      <c r="D134" s="80" t="s">
        <v>12</v>
      </c>
      <c r="E134" s="76" t="s">
        <v>13</v>
      </c>
      <c r="F134" s="76">
        <v>681712.92999999947</v>
      </c>
      <c r="G134" s="81">
        <v>38543.939750000121</v>
      </c>
      <c r="H134" s="81">
        <f t="shared" si="4"/>
        <v>720256.86974999961</v>
      </c>
      <c r="I134" s="81">
        <v>-15</v>
      </c>
      <c r="J134" s="81">
        <f t="shared" si="5"/>
        <v>720241.86974999961</v>
      </c>
    </row>
    <row r="135" spans="2:10" x14ac:dyDescent="0.25">
      <c r="B135" s="128">
        <v>8218</v>
      </c>
      <c r="C135" s="76" t="s">
        <v>198</v>
      </c>
      <c r="D135" s="80" t="s">
        <v>12</v>
      </c>
      <c r="E135" s="76" t="s">
        <v>9</v>
      </c>
      <c r="F135" s="76">
        <v>574614.67000000027</v>
      </c>
      <c r="G135" s="81">
        <v>132904.55074999994</v>
      </c>
      <c r="H135" s="81">
        <f t="shared" si="4"/>
        <v>707519.22075000021</v>
      </c>
      <c r="I135" s="81"/>
      <c r="J135" s="81">
        <f t="shared" si="5"/>
        <v>707519.22075000021</v>
      </c>
    </row>
    <row r="136" spans="2:10" x14ac:dyDescent="0.25">
      <c r="B136" s="128"/>
      <c r="C136" s="76" t="s">
        <v>199</v>
      </c>
      <c r="D136" s="80"/>
      <c r="E136" s="76"/>
      <c r="G136" s="81"/>
      <c r="H136" s="81"/>
      <c r="I136" s="81"/>
      <c r="J136" s="81"/>
    </row>
    <row r="137" spans="2:10" x14ac:dyDescent="0.25">
      <c r="B137" s="128">
        <v>8423</v>
      </c>
      <c r="C137" s="76" t="s">
        <v>200</v>
      </c>
      <c r="D137" s="76" t="s">
        <v>7</v>
      </c>
      <c r="E137" s="76" t="s">
        <v>234</v>
      </c>
      <c r="F137" s="76">
        <v>0</v>
      </c>
      <c r="G137" s="81">
        <v>0</v>
      </c>
      <c r="H137" s="81">
        <f t="shared" si="4"/>
        <v>0</v>
      </c>
      <c r="I137" s="81"/>
      <c r="J137" s="81">
        <f t="shared" si="5"/>
        <v>0</v>
      </c>
    </row>
    <row r="138" spans="2:10" x14ac:dyDescent="0.25">
      <c r="B138" s="128">
        <v>8061</v>
      </c>
      <c r="C138" s="76" t="s">
        <v>294</v>
      </c>
      <c r="D138" s="80" t="s">
        <v>7</v>
      </c>
      <c r="E138" s="76" t="s">
        <v>9</v>
      </c>
      <c r="F138" s="76">
        <v>1875777.2999999996</v>
      </c>
      <c r="G138" s="81">
        <v>46151.171499999931</v>
      </c>
      <c r="H138" s="81">
        <f t="shared" si="4"/>
        <v>1921928.4714999995</v>
      </c>
      <c r="I138" s="81"/>
      <c r="J138" s="81">
        <f t="shared" si="5"/>
        <v>1921928.4714999995</v>
      </c>
    </row>
    <row r="139" spans="2:10" x14ac:dyDescent="0.25">
      <c r="B139" s="128">
        <v>8413</v>
      </c>
      <c r="C139" s="76" t="s">
        <v>202</v>
      </c>
      <c r="D139" s="80" t="s">
        <v>7</v>
      </c>
      <c r="E139" s="76" t="s">
        <v>234</v>
      </c>
      <c r="F139" s="76">
        <v>0</v>
      </c>
      <c r="G139" s="81">
        <v>0</v>
      </c>
      <c r="H139" s="81">
        <f t="shared" si="4"/>
        <v>0</v>
      </c>
      <c r="I139" s="81"/>
      <c r="J139" s="81">
        <f t="shared" si="5"/>
        <v>0</v>
      </c>
    </row>
    <row r="140" spans="2:10" x14ac:dyDescent="0.25">
      <c r="B140" s="128">
        <v>8618</v>
      </c>
      <c r="C140" s="76" t="s">
        <v>203</v>
      </c>
      <c r="D140" s="76" t="s">
        <v>12</v>
      </c>
      <c r="E140" s="76" t="s">
        <v>8</v>
      </c>
      <c r="F140" s="76">
        <v>133168.44</v>
      </c>
      <c r="G140" s="81">
        <v>3669.4075000000025</v>
      </c>
      <c r="H140" s="81">
        <f t="shared" si="4"/>
        <v>136837.8475</v>
      </c>
      <c r="I140" s="81"/>
      <c r="J140" s="81">
        <f t="shared" si="5"/>
        <v>136837.8475</v>
      </c>
    </row>
    <row r="141" spans="2:10" x14ac:dyDescent="0.25">
      <c r="B141" s="130" t="s">
        <v>204</v>
      </c>
      <c r="C141" s="90"/>
      <c r="E141" s="76"/>
      <c r="G141" s="81"/>
      <c r="H141" s="81"/>
      <c r="I141" s="81"/>
      <c r="J141" s="81"/>
    </row>
    <row r="142" spans="2:10" x14ac:dyDescent="0.25">
      <c r="B142" s="128">
        <v>8642</v>
      </c>
      <c r="C142" s="76" t="s">
        <v>35</v>
      </c>
      <c r="D142" s="80" t="s">
        <v>12</v>
      </c>
      <c r="E142" s="76" t="s">
        <v>13</v>
      </c>
      <c r="F142" s="76">
        <v>501019.03999999986</v>
      </c>
      <c r="G142" s="81">
        <v>35957.969000000041</v>
      </c>
      <c r="H142" s="81">
        <f t="shared" si="4"/>
        <v>536977.00899999985</v>
      </c>
      <c r="I142" s="81"/>
      <c r="J142" s="81">
        <f t="shared" si="5"/>
        <v>536977.00899999985</v>
      </c>
    </row>
    <row r="143" spans="2:10" x14ac:dyDescent="0.25">
      <c r="B143" s="128">
        <v>8644</v>
      </c>
      <c r="C143" s="76" t="s">
        <v>205</v>
      </c>
      <c r="D143" s="80" t="s">
        <v>12</v>
      </c>
      <c r="E143" s="76" t="s">
        <v>13</v>
      </c>
      <c r="G143" s="81"/>
      <c r="H143" s="81">
        <f t="shared" si="4"/>
        <v>0</v>
      </c>
      <c r="I143" s="81"/>
      <c r="J143" s="81">
        <f t="shared" si="5"/>
        <v>0</v>
      </c>
    </row>
    <row r="144" spans="2:10" x14ac:dyDescent="0.25">
      <c r="B144" s="128">
        <v>8645</v>
      </c>
      <c r="C144" s="76" t="s">
        <v>36</v>
      </c>
      <c r="D144" s="80" t="s">
        <v>12</v>
      </c>
      <c r="E144" s="76" t="s">
        <v>13</v>
      </c>
      <c r="F144" s="76">
        <v>611635.93000000028</v>
      </c>
      <c r="G144" s="81">
        <v>11125.768250000008</v>
      </c>
      <c r="H144" s="81">
        <f t="shared" si="4"/>
        <v>622761.69825000025</v>
      </c>
      <c r="I144" s="81"/>
      <c r="J144" s="81">
        <f t="shared" si="5"/>
        <v>622761.69825000025</v>
      </c>
    </row>
    <row r="145" spans="2:10" x14ac:dyDescent="0.25">
      <c r="B145" s="128">
        <v>8801</v>
      </c>
      <c r="C145" s="76" t="s">
        <v>37</v>
      </c>
      <c r="D145" s="80" t="s">
        <v>12</v>
      </c>
      <c r="E145" s="76" t="s">
        <v>38</v>
      </c>
      <c r="F145" s="76">
        <v>7613673.5999999987</v>
      </c>
      <c r="G145" s="81">
        <v>475297.4000000013</v>
      </c>
      <c r="H145" s="81">
        <f t="shared" si="4"/>
        <v>8088971</v>
      </c>
      <c r="I145" s="81"/>
      <c r="J145" s="81">
        <f t="shared" si="5"/>
        <v>8088971</v>
      </c>
    </row>
    <row r="146" spans="2:10" x14ac:dyDescent="0.25">
      <c r="B146" s="128">
        <v>8802</v>
      </c>
      <c r="C146" s="76" t="s">
        <v>39</v>
      </c>
      <c r="D146" s="80" t="s">
        <v>12</v>
      </c>
      <c r="E146" s="76" t="s">
        <v>40</v>
      </c>
      <c r="F146" s="76">
        <v>423600.50999999995</v>
      </c>
      <c r="G146" s="81">
        <v>0</v>
      </c>
      <c r="H146" s="81">
        <f t="shared" si="4"/>
        <v>423600.50999999995</v>
      </c>
      <c r="I146" s="81"/>
      <c r="J146" s="81">
        <f t="shared" si="5"/>
        <v>423600.50999999995</v>
      </c>
    </row>
    <row r="147" spans="2:10" hidden="1" x14ac:dyDescent="0.25">
      <c r="B147" s="128"/>
      <c r="C147" s="76" t="s">
        <v>27</v>
      </c>
      <c r="D147" s="80" t="s">
        <v>7</v>
      </c>
      <c r="E147" s="76" t="s">
        <v>234</v>
      </c>
      <c r="G147" s="81"/>
      <c r="H147" s="81">
        <f t="shared" si="4"/>
        <v>0</v>
      </c>
      <c r="I147" s="81"/>
      <c r="J147" s="81">
        <f t="shared" si="5"/>
        <v>0</v>
      </c>
    </row>
    <row r="148" spans="2:10" hidden="1" x14ac:dyDescent="0.25">
      <c r="B148" s="128"/>
      <c r="C148" s="76" t="s">
        <v>27</v>
      </c>
      <c r="D148" s="80" t="s">
        <v>7</v>
      </c>
      <c r="E148" s="76" t="s">
        <v>234</v>
      </c>
      <c r="G148" s="81"/>
      <c r="H148" s="81">
        <f t="shared" si="4"/>
        <v>0</v>
      </c>
      <c r="I148" s="81"/>
      <c r="J148" s="81">
        <f t="shared" si="5"/>
        <v>0</v>
      </c>
    </row>
    <row r="149" spans="2:10" hidden="1" x14ac:dyDescent="0.25">
      <c r="B149" s="128"/>
      <c r="C149" s="76" t="s">
        <v>27</v>
      </c>
      <c r="D149" s="80" t="s">
        <v>7</v>
      </c>
      <c r="E149" s="76" t="s">
        <v>234</v>
      </c>
      <c r="G149" s="81"/>
      <c r="H149" s="81">
        <f t="shared" si="4"/>
        <v>0</v>
      </c>
      <c r="I149" s="81"/>
      <c r="J149" s="81">
        <f t="shared" si="5"/>
        <v>0</v>
      </c>
    </row>
    <row r="150" spans="2:10" hidden="1" x14ac:dyDescent="0.25">
      <c r="B150" s="128"/>
      <c r="C150" s="76" t="s">
        <v>27</v>
      </c>
      <c r="D150" s="80" t="s">
        <v>7</v>
      </c>
      <c r="E150" s="76" t="s">
        <v>234</v>
      </c>
      <c r="G150" s="81"/>
      <c r="H150" s="81">
        <f t="shared" si="4"/>
        <v>0</v>
      </c>
      <c r="I150" s="81"/>
      <c r="J150" s="81">
        <f t="shared" si="5"/>
        <v>0</v>
      </c>
    </row>
    <row r="151" spans="2:10" hidden="1" x14ac:dyDescent="0.25">
      <c r="B151" s="128"/>
      <c r="C151" s="76" t="s">
        <v>27</v>
      </c>
      <c r="D151" s="80" t="s">
        <v>7</v>
      </c>
      <c r="E151" s="76" t="s">
        <v>234</v>
      </c>
      <c r="G151" s="81"/>
      <c r="H151" s="81">
        <f t="shared" si="4"/>
        <v>0</v>
      </c>
      <c r="I151" s="81"/>
      <c r="J151" s="81">
        <f t="shared" si="5"/>
        <v>0</v>
      </c>
    </row>
    <row r="152" spans="2:10" hidden="1" x14ac:dyDescent="0.25">
      <c r="B152" s="128"/>
      <c r="C152" s="76" t="s">
        <v>27</v>
      </c>
      <c r="D152" s="80" t="s">
        <v>7</v>
      </c>
      <c r="E152" s="76" t="s">
        <v>234</v>
      </c>
      <c r="G152" s="81"/>
      <c r="H152" s="81">
        <f t="shared" si="4"/>
        <v>0</v>
      </c>
      <c r="I152" s="81"/>
      <c r="J152" s="81">
        <f t="shared" si="5"/>
        <v>0</v>
      </c>
    </row>
    <row r="153" spans="2:10" hidden="1" x14ac:dyDescent="0.25">
      <c r="B153" s="128"/>
      <c r="C153" s="76" t="s">
        <v>27</v>
      </c>
      <c r="D153" s="80" t="s">
        <v>7</v>
      </c>
      <c r="E153" s="76" t="s">
        <v>234</v>
      </c>
      <c r="G153" s="81"/>
      <c r="H153" s="81">
        <f t="shared" si="4"/>
        <v>0</v>
      </c>
      <c r="I153" s="81"/>
      <c r="J153" s="81">
        <f t="shared" si="5"/>
        <v>0</v>
      </c>
    </row>
    <row r="154" spans="2:10" hidden="1" x14ac:dyDescent="0.25">
      <c r="B154" s="128"/>
      <c r="C154" s="76" t="s">
        <v>27</v>
      </c>
      <c r="D154" s="80" t="s">
        <v>7</v>
      </c>
      <c r="E154" s="76" t="s">
        <v>234</v>
      </c>
      <c r="G154" s="81"/>
      <c r="H154" s="81">
        <f t="shared" si="4"/>
        <v>0</v>
      </c>
      <c r="I154" s="81"/>
      <c r="J154" s="81">
        <f t="shared" si="5"/>
        <v>0</v>
      </c>
    </row>
    <row r="155" spans="2:10" hidden="1" x14ac:dyDescent="0.25">
      <c r="B155" s="128"/>
      <c r="C155" s="76" t="s">
        <v>27</v>
      </c>
      <c r="D155" s="80" t="s">
        <v>7</v>
      </c>
      <c r="E155" s="76" t="s">
        <v>234</v>
      </c>
      <c r="G155" s="81"/>
      <c r="H155" s="81">
        <f t="shared" si="4"/>
        <v>0</v>
      </c>
      <c r="I155" s="81"/>
      <c r="J155" s="81">
        <f t="shared" si="5"/>
        <v>0</v>
      </c>
    </row>
    <row r="156" spans="2:10" hidden="1" x14ac:dyDescent="0.25">
      <c r="B156" s="128"/>
      <c r="C156" s="76" t="s">
        <v>27</v>
      </c>
      <c r="D156" s="80" t="s">
        <v>7</v>
      </c>
      <c r="E156" s="76" t="s">
        <v>234</v>
      </c>
      <c r="G156" s="81"/>
      <c r="H156" s="81">
        <f t="shared" si="4"/>
        <v>0</v>
      </c>
      <c r="I156" s="81"/>
      <c r="J156" s="81">
        <f t="shared" si="5"/>
        <v>0</v>
      </c>
    </row>
    <row r="157" spans="2:10" hidden="1" x14ac:dyDescent="0.25">
      <c r="B157" s="128"/>
      <c r="C157" s="76" t="s">
        <v>27</v>
      </c>
      <c r="D157" s="80" t="s">
        <v>7</v>
      </c>
      <c r="E157" s="76" t="s">
        <v>234</v>
      </c>
      <c r="G157" s="81"/>
      <c r="H157" s="81">
        <f t="shared" si="4"/>
        <v>0</v>
      </c>
      <c r="I157" s="81"/>
      <c r="J157" s="81">
        <f t="shared" si="5"/>
        <v>0</v>
      </c>
    </row>
    <row r="158" spans="2:10" hidden="1" x14ac:dyDescent="0.25">
      <c r="B158" s="128"/>
      <c r="C158" s="76" t="s">
        <v>27</v>
      </c>
      <c r="D158" s="80" t="s">
        <v>7</v>
      </c>
      <c r="E158" s="76" t="s">
        <v>234</v>
      </c>
      <c r="G158" s="81"/>
      <c r="H158" s="81">
        <f t="shared" si="4"/>
        <v>0</v>
      </c>
      <c r="I158" s="81"/>
      <c r="J158" s="81">
        <f t="shared" si="5"/>
        <v>0</v>
      </c>
    </row>
    <row r="159" spans="2:10" hidden="1" x14ac:dyDescent="0.25">
      <c r="B159" s="128"/>
      <c r="C159" s="76" t="s">
        <v>27</v>
      </c>
      <c r="D159" s="80" t="s">
        <v>7</v>
      </c>
      <c r="E159" s="76" t="s">
        <v>234</v>
      </c>
      <c r="G159" s="81"/>
      <c r="H159" s="81">
        <f t="shared" si="4"/>
        <v>0</v>
      </c>
      <c r="I159" s="81"/>
      <c r="J159" s="81">
        <f t="shared" si="5"/>
        <v>0</v>
      </c>
    </row>
    <row r="160" spans="2:10" hidden="1" x14ac:dyDescent="0.25">
      <c r="B160" s="128"/>
      <c r="C160" s="76" t="s">
        <v>27</v>
      </c>
      <c r="D160" s="80" t="s">
        <v>7</v>
      </c>
      <c r="E160" s="76" t="s">
        <v>234</v>
      </c>
      <c r="G160" s="81"/>
      <c r="H160" s="81">
        <f t="shared" ref="H160:H203" si="6">F160+G160</f>
        <v>0</v>
      </c>
      <c r="I160" s="81"/>
      <c r="J160" s="81">
        <f t="shared" ref="J160:J203" si="7">H160+I160</f>
        <v>0</v>
      </c>
    </row>
    <row r="161" spans="2:10" hidden="1" x14ac:dyDescent="0.25">
      <c r="B161" s="128"/>
      <c r="C161" s="76" t="s">
        <v>27</v>
      </c>
      <c r="D161" s="80" t="s">
        <v>7</v>
      </c>
      <c r="E161" s="76" t="s">
        <v>234</v>
      </c>
      <c r="G161" s="81"/>
      <c r="H161" s="81">
        <f t="shared" si="6"/>
        <v>0</v>
      </c>
      <c r="I161" s="81"/>
      <c r="J161" s="81">
        <f t="shared" si="7"/>
        <v>0</v>
      </c>
    </row>
    <row r="162" spans="2:10" hidden="1" x14ac:dyDescent="0.25">
      <c r="B162" s="128"/>
      <c r="C162" s="76" t="s">
        <v>27</v>
      </c>
      <c r="D162" s="80" t="s">
        <v>7</v>
      </c>
      <c r="E162" s="76" t="s">
        <v>234</v>
      </c>
      <c r="G162" s="81"/>
      <c r="H162" s="81">
        <f t="shared" si="6"/>
        <v>0</v>
      </c>
      <c r="I162" s="81"/>
      <c r="J162" s="81">
        <f t="shared" si="7"/>
        <v>0</v>
      </c>
    </row>
    <row r="163" spans="2:10" hidden="1" x14ac:dyDescent="0.25">
      <c r="B163" s="128"/>
      <c r="C163" s="76" t="s">
        <v>27</v>
      </c>
      <c r="D163" s="80" t="s">
        <v>7</v>
      </c>
      <c r="E163" s="76" t="s">
        <v>234</v>
      </c>
      <c r="G163" s="81"/>
      <c r="H163" s="81">
        <f t="shared" si="6"/>
        <v>0</v>
      </c>
      <c r="I163" s="81"/>
      <c r="J163" s="81">
        <f t="shared" si="7"/>
        <v>0</v>
      </c>
    </row>
    <row r="164" spans="2:10" hidden="1" x14ac:dyDescent="0.25">
      <c r="B164" s="128"/>
      <c r="C164" s="76" t="s">
        <v>27</v>
      </c>
      <c r="D164" s="80" t="s">
        <v>7</v>
      </c>
      <c r="E164" s="76" t="s">
        <v>234</v>
      </c>
      <c r="G164" s="81"/>
      <c r="H164" s="81">
        <f t="shared" si="6"/>
        <v>0</v>
      </c>
      <c r="I164" s="81"/>
      <c r="J164" s="81">
        <f t="shared" si="7"/>
        <v>0</v>
      </c>
    </row>
    <row r="165" spans="2:10" hidden="1" x14ac:dyDescent="0.25">
      <c r="B165" s="128"/>
      <c r="C165" s="76" t="s">
        <v>27</v>
      </c>
      <c r="D165" s="80" t="s">
        <v>7</v>
      </c>
      <c r="E165" s="76" t="s">
        <v>234</v>
      </c>
      <c r="G165" s="81"/>
      <c r="H165" s="81">
        <f t="shared" si="6"/>
        <v>0</v>
      </c>
      <c r="I165" s="81"/>
      <c r="J165" s="81">
        <f t="shared" si="7"/>
        <v>0</v>
      </c>
    </row>
    <row r="166" spans="2:10" hidden="1" x14ac:dyDescent="0.25">
      <c r="B166" s="128"/>
      <c r="C166" s="76" t="s">
        <v>27</v>
      </c>
      <c r="D166" s="80" t="s">
        <v>7</v>
      </c>
      <c r="E166" s="76" t="s">
        <v>234</v>
      </c>
      <c r="G166" s="81"/>
      <c r="H166" s="81">
        <f t="shared" si="6"/>
        <v>0</v>
      </c>
      <c r="I166" s="81"/>
      <c r="J166" s="81">
        <f t="shared" si="7"/>
        <v>0</v>
      </c>
    </row>
    <row r="167" spans="2:10" hidden="1" x14ac:dyDescent="0.25">
      <c r="B167" s="128"/>
      <c r="C167" s="76" t="s">
        <v>27</v>
      </c>
      <c r="D167" s="80" t="s">
        <v>7</v>
      </c>
      <c r="E167" s="76" t="s">
        <v>234</v>
      </c>
      <c r="G167" s="81"/>
      <c r="H167" s="81">
        <f t="shared" si="6"/>
        <v>0</v>
      </c>
      <c r="I167" s="81"/>
      <c r="J167" s="81">
        <f t="shared" si="7"/>
        <v>0</v>
      </c>
    </row>
    <row r="168" spans="2:10" hidden="1" x14ac:dyDescent="0.25">
      <c r="B168" s="128"/>
      <c r="C168" s="76" t="s">
        <v>27</v>
      </c>
      <c r="D168" s="80" t="s">
        <v>7</v>
      </c>
      <c r="E168" s="76" t="s">
        <v>234</v>
      </c>
      <c r="G168" s="81"/>
      <c r="H168" s="81">
        <f t="shared" si="6"/>
        <v>0</v>
      </c>
      <c r="I168" s="81"/>
      <c r="J168" s="81">
        <f t="shared" si="7"/>
        <v>0</v>
      </c>
    </row>
    <row r="169" spans="2:10" hidden="1" x14ac:dyDescent="0.25">
      <c r="B169" s="128"/>
      <c r="C169" s="76" t="s">
        <v>27</v>
      </c>
      <c r="D169" s="80" t="s">
        <v>7</v>
      </c>
      <c r="E169" s="76" t="s">
        <v>234</v>
      </c>
      <c r="G169" s="81"/>
      <c r="H169" s="81">
        <f t="shared" si="6"/>
        <v>0</v>
      </c>
      <c r="I169" s="81"/>
      <c r="J169" s="81">
        <f t="shared" si="7"/>
        <v>0</v>
      </c>
    </row>
    <row r="170" spans="2:10" hidden="1" x14ac:dyDescent="0.25">
      <c r="B170" s="128"/>
      <c r="C170" s="76" t="s">
        <v>27</v>
      </c>
      <c r="D170" s="80" t="s">
        <v>7</v>
      </c>
      <c r="E170" s="76" t="s">
        <v>234</v>
      </c>
      <c r="G170" s="81"/>
      <c r="H170" s="81">
        <f t="shared" si="6"/>
        <v>0</v>
      </c>
      <c r="I170" s="81"/>
      <c r="J170" s="81">
        <f t="shared" si="7"/>
        <v>0</v>
      </c>
    </row>
    <row r="171" spans="2:10" hidden="1" x14ac:dyDescent="0.25">
      <c r="B171" s="128"/>
      <c r="C171" s="76" t="s">
        <v>27</v>
      </c>
      <c r="D171" s="80" t="s">
        <v>7</v>
      </c>
      <c r="E171" s="76" t="s">
        <v>234</v>
      </c>
      <c r="G171" s="81"/>
      <c r="H171" s="81">
        <f t="shared" si="6"/>
        <v>0</v>
      </c>
      <c r="I171" s="81"/>
      <c r="J171" s="81">
        <f t="shared" si="7"/>
        <v>0</v>
      </c>
    </row>
    <row r="172" spans="2:10" hidden="1" x14ac:dyDescent="0.25">
      <c r="B172" s="128"/>
      <c r="C172" s="76" t="s">
        <v>27</v>
      </c>
      <c r="D172" s="80" t="s">
        <v>7</v>
      </c>
      <c r="E172" s="76" t="s">
        <v>234</v>
      </c>
      <c r="G172" s="81"/>
      <c r="H172" s="81">
        <f t="shared" si="6"/>
        <v>0</v>
      </c>
      <c r="I172" s="81"/>
      <c r="J172" s="81">
        <f t="shared" si="7"/>
        <v>0</v>
      </c>
    </row>
    <row r="173" spans="2:10" hidden="1" x14ac:dyDescent="0.25">
      <c r="B173" s="128"/>
      <c r="C173" s="76" t="s">
        <v>27</v>
      </c>
      <c r="D173" s="80" t="s">
        <v>7</v>
      </c>
      <c r="E173" s="76" t="s">
        <v>234</v>
      </c>
      <c r="G173" s="81"/>
      <c r="H173" s="81">
        <f t="shared" si="6"/>
        <v>0</v>
      </c>
      <c r="I173" s="81"/>
      <c r="J173" s="81">
        <f t="shared" si="7"/>
        <v>0</v>
      </c>
    </row>
    <row r="174" spans="2:10" hidden="1" x14ac:dyDescent="0.25">
      <c r="B174" s="128"/>
      <c r="C174" s="76" t="s">
        <v>27</v>
      </c>
      <c r="D174" s="80" t="s">
        <v>7</v>
      </c>
      <c r="E174" s="76" t="s">
        <v>234</v>
      </c>
      <c r="G174" s="81"/>
      <c r="H174" s="81">
        <f t="shared" si="6"/>
        <v>0</v>
      </c>
      <c r="I174" s="81"/>
      <c r="J174" s="81">
        <f t="shared" si="7"/>
        <v>0</v>
      </c>
    </row>
    <row r="175" spans="2:10" hidden="1" x14ac:dyDescent="0.25">
      <c r="B175" s="128"/>
      <c r="C175" s="76" t="s">
        <v>27</v>
      </c>
      <c r="D175" s="80" t="s">
        <v>7</v>
      </c>
      <c r="E175" s="76" t="s">
        <v>234</v>
      </c>
      <c r="G175" s="81"/>
      <c r="H175" s="81">
        <f t="shared" si="6"/>
        <v>0</v>
      </c>
      <c r="I175" s="81"/>
      <c r="J175" s="81">
        <f t="shared" si="7"/>
        <v>0</v>
      </c>
    </row>
    <row r="176" spans="2:10" hidden="1" x14ac:dyDescent="0.25">
      <c r="B176" s="128"/>
      <c r="C176" s="76" t="s">
        <v>27</v>
      </c>
      <c r="D176" s="80" t="s">
        <v>7</v>
      </c>
      <c r="E176" s="76" t="s">
        <v>234</v>
      </c>
      <c r="G176" s="81"/>
      <c r="H176" s="81">
        <f t="shared" si="6"/>
        <v>0</v>
      </c>
      <c r="I176" s="81"/>
      <c r="J176" s="81">
        <f t="shared" si="7"/>
        <v>0</v>
      </c>
    </row>
    <row r="177" spans="2:10" hidden="1" x14ac:dyDescent="0.25">
      <c r="B177" s="128"/>
      <c r="C177" s="76" t="s">
        <v>27</v>
      </c>
      <c r="D177" s="80" t="s">
        <v>7</v>
      </c>
      <c r="E177" s="76" t="s">
        <v>234</v>
      </c>
      <c r="G177" s="81"/>
      <c r="H177" s="81">
        <f t="shared" si="6"/>
        <v>0</v>
      </c>
      <c r="I177" s="81"/>
      <c r="J177" s="81">
        <f t="shared" si="7"/>
        <v>0</v>
      </c>
    </row>
    <row r="178" spans="2:10" hidden="1" x14ac:dyDescent="0.25">
      <c r="B178" s="128"/>
      <c r="C178" s="76" t="s">
        <v>27</v>
      </c>
      <c r="D178" s="80" t="s">
        <v>7</v>
      </c>
      <c r="E178" s="76" t="s">
        <v>234</v>
      </c>
      <c r="G178" s="81"/>
      <c r="H178" s="81">
        <f t="shared" si="6"/>
        <v>0</v>
      </c>
      <c r="I178" s="81"/>
      <c r="J178" s="81">
        <f t="shared" si="7"/>
        <v>0</v>
      </c>
    </row>
    <row r="179" spans="2:10" hidden="1" x14ac:dyDescent="0.25">
      <c r="B179" s="128"/>
      <c r="C179" s="76" t="s">
        <v>27</v>
      </c>
      <c r="D179" s="80" t="s">
        <v>7</v>
      </c>
      <c r="E179" s="76" t="s">
        <v>234</v>
      </c>
      <c r="G179" s="81"/>
      <c r="H179" s="81">
        <f t="shared" si="6"/>
        <v>0</v>
      </c>
      <c r="I179" s="81"/>
      <c r="J179" s="81">
        <f t="shared" si="7"/>
        <v>0</v>
      </c>
    </row>
    <row r="180" spans="2:10" hidden="1" x14ac:dyDescent="0.25">
      <c r="B180" s="128"/>
      <c r="C180" s="76" t="s">
        <v>27</v>
      </c>
      <c r="D180" s="80" t="s">
        <v>7</v>
      </c>
      <c r="E180" s="76" t="s">
        <v>234</v>
      </c>
      <c r="G180" s="81"/>
      <c r="H180" s="81">
        <f t="shared" si="6"/>
        <v>0</v>
      </c>
      <c r="I180" s="81"/>
      <c r="J180" s="81">
        <f t="shared" si="7"/>
        <v>0</v>
      </c>
    </row>
    <row r="181" spans="2:10" hidden="1" x14ac:dyDescent="0.25">
      <c r="B181" s="128"/>
      <c r="C181" s="76" t="s">
        <v>27</v>
      </c>
      <c r="D181" s="80" t="s">
        <v>7</v>
      </c>
      <c r="E181" s="76" t="s">
        <v>234</v>
      </c>
      <c r="G181" s="81"/>
      <c r="H181" s="81">
        <f t="shared" si="6"/>
        <v>0</v>
      </c>
      <c r="I181" s="81"/>
      <c r="J181" s="81">
        <f t="shared" si="7"/>
        <v>0</v>
      </c>
    </row>
    <row r="182" spans="2:10" hidden="1" x14ac:dyDescent="0.25">
      <c r="B182" s="128"/>
      <c r="C182" s="76" t="s">
        <v>27</v>
      </c>
      <c r="D182" s="80" t="s">
        <v>7</v>
      </c>
      <c r="E182" s="76" t="s">
        <v>234</v>
      </c>
      <c r="G182" s="81"/>
      <c r="H182" s="81">
        <f t="shared" si="6"/>
        <v>0</v>
      </c>
      <c r="I182" s="81"/>
      <c r="J182" s="81">
        <f t="shared" si="7"/>
        <v>0</v>
      </c>
    </row>
    <row r="183" spans="2:10" hidden="1" x14ac:dyDescent="0.25">
      <c r="B183" s="128"/>
      <c r="C183" s="76" t="s">
        <v>27</v>
      </c>
      <c r="D183" s="80" t="s">
        <v>7</v>
      </c>
      <c r="E183" s="76" t="s">
        <v>234</v>
      </c>
      <c r="G183" s="81"/>
      <c r="H183" s="81">
        <f t="shared" si="6"/>
        <v>0</v>
      </c>
      <c r="I183" s="81"/>
      <c r="J183" s="81">
        <f t="shared" si="7"/>
        <v>0</v>
      </c>
    </row>
    <row r="184" spans="2:10" hidden="1" x14ac:dyDescent="0.25">
      <c r="B184" s="128"/>
      <c r="C184" s="76" t="s">
        <v>27</v>
      </c>
      <c r="D184" s="80" t="s">
        <v>7</v>
      </c>
      <c r="E184" s="76" t="s">
        <v>234</v>
      </c>
      <c r="G184" s="81"/>
      <c r="H184" s="81">
        <f t="shared" si="6"/>
        <v>0</v>
      </c>
      <c r="I184" s="81"/>
      <c r="J184" s="81">
        <f t="shared" si="7"/>
        <v>0</v>
      </c>
    </row>
    <row r="185" spans="2:10" hidden="1" x14ac:dyDescent="0.25">
      <c r="B185" s="128"/>
      <c r="C185" s="76" t="s">
        <v>27</v>
      </c>
      <c r="D185" s="80" t="s">
        <v>7</v>
      </c>
      <c r="E185" s="76" t="s">
        <v>234</v>
      </c>
      <c r="G185" s="81"/>
      <c r="H185" s="81">
        <f t="shared" si="6"/>
        <v>0</v>
      </c>
      <c r="I185" s="81"/>
      <c r="J185" s="81">
        <f t="shared" si="7"/>
        <v>0</v>
      </c>
    </row>
    <row r="186" spans="2:10" hidden="1" x14ac:dyDescent="0.25">
      <c r="B186" s="128"/>
      <c r="C186" s="76" t="s">
        <v>27</v>
      </c>
      <c r="D186" s="80" t="s">
        <v>7</v>
      </c>
      <c r="E186" s="76" t="s">
        <v>234</v>
      </c>
      <c r="G186" s="81"/>
      <c r="H186" s="81">
        <f t="shared" si="6"/>
        <v>0</v>
      </c>
      <c r="I186" s="81"/>
      <c r="J186" s="81">
        <f t="shared" si="7"/>
        <v>0</v>
      </c>
    </row>
    <row r="187" spans="2:10" hidden="1" x14ac:dyDescent="0.25">
      <c r="B187" s="128"/>
      <c r="C187" s="76" t="s">
        <v>27</v>
      </c>
      <c r="D187" s="80" t="s">
        <v>7</v>
      </c>
      <c r="E187" s="76" t="s">
        <v>234</v>
      </c>
      <c r="G187" s="81"/>
      <c r="H187" s="81">
        <f t="shared" si="6"/>
        <v>0</v>
      </c>
      <c r="I187" s="81"/>
      <c r="J187" s="81">
        <f t="shared" si="7"/>
        <v>0</v>
      </c>
    </row>
    <row r="188" spans="2:10" hidden="1" x14ac:dyDescent="0.25">
      <c r="B188" s="128"/>
      <c r="C188" s="76" t="s">
        <v>27</v>
      </c>
      <c r="D188" s="80" t="s">
        <v>7</v>
      </c>
      <c r="E188" s="76" t="s">
        <v>234</v>
      </c>
      <c r="G188" s="81"/>
      <c r="H188" s="81">
        <f t="shared" si="6"/>
        <v>0</v>
      </c>
      <c r="I188" s="81"/>
      <c r="J188" s="81">
        <f t="shared" si="7"/>
        <v>0</v>
      </c>
    </row>
    <row r="189" spans="2:10" hidden="1" x14ac:dyDescent="0.25">
      <c r="B189" s="131" t="s">
        <v>206</v>
      </c>
      <c r="E189" s="76"/>
      <c r="G189" s="81"/>
      <c r="H189" s="81"/>
      <c r="I189" s="81"/>
      <c r="J189" s="81"/>
    </row>
    <row r="190" spans="2:10" x14ac:dyDescent="0.25">
      <c r="B190" s="128">
        <v>8804</v>
      </c>
      <c r="C190" s="76" t="s">
        <v>41</v>
      </c>
      <c r="D190" s="80" t="s">
        <v>12</v>
      </c>
      <c r="E190" s="76" t="s">
        <v>40</v>
      </c>
      <c r="F190" s="76">
        <v>478523.26</v>
      </c>
      <c r="G190" s="81">
        <v>0</v>
      </c>
      <c r="H190" s="81">
        <f t="shared" si="6"/>
        <v>478523.26</v>
      </c>
      <c r="I190" s="81">
        <v>-139425.85999999999</v>
      </c>
      <c r="J190" s="81">
        <f t="shared" si="7"/>
        <v>339097.4</v>
      </c>
    </row>
    <row r="191" spans="2:10" x14ac:dyDescent="0.25">
      <c r="B191" s="128">
        <v>8806</v>
      </c>
      <c r="C191" s="76" t="s">
        <v>42</v>
      </c>
      <c r="D191" s="80" t="s">
        <v>12</v>
      </c>
      <c r="E191" s="76" t="s">
        <v>40</v>
      </c>
      <c r="F191" s="76">
        <v>2170211.23</v>
      </c>
      <c r="G191" s="81">
        <v>-750630.56</v>
      </c>
      <c r="H191" s="81">
        <f t="shared" si="6"/>
        <v>1419580.67</v>
      </c>
      <c r="I191" s="81">
        <v>-1479</v>
      </c>
      <c r="J191" s="81">
        <f t="shared" si="7"/>
        <v>1418101.67</v>
      </c>
    </row>
    <row r="192" spans="2:10" x14ac:dyDescent="0.25">
      <c r="B192" s="130" t="s">
        <v>206</v>
      </c>
      <c r="C192" s="90"/>
      <c r="D192" s="79" t="s">
        <v>12</v>
      </c>
      <c r="E192" s="76"/>
      <c r="G192" s="81"/>
      <c r="H192" s="81"/>
      <c r="I192" s="81"/>
      <c r="J192" s="81"/>
    </row>
    <row r="193" spans="2:10" x14ac:dyDescent="0.25">
      <c r="B193" s="128" t="s">
        <v>44</v>
      </c>
      <c r="C193" s="76" t="s">
        <v>43</v>
      </c>
      <c r="D193" s="80" t="s">
        <v>12</v>
      </c>
      <c r="E193" s="76" t="s">
        <v>45</v>
      </c>
      <c r="F193" s="76">
        <v>71265.399999999994</v>
      </c>
      <c r="G193" s="81">
        <v>0</v>
      </c>
      <c r="H193" s="81">
        <f t="shared" si="6"/>
        <v>71265.399999999994</v>
      </c>
      <c r="I193" s="81"/>
      <c r="J193" s="81">
        <f t="shared" si="7"/>
        <v>71265.399999999994</v>
      </c>
    </row>
    <row r="194" spans="2:10" x14ac:dyDescent="0.25">
      <c r="B194" s="128" t="s">
        <v>47</v>
      </c>
      <c r="C194" s="76" t="s">
        <v>207</v>
      </c>
      <c r="D194" s="80" t="s">
        <v>12</v>
      </c>
      <c r="E194" s="76" t="s">
        <v>46</v>
      </c>
      <c r="F194" s="76">
        <v>56380</v>
      </c>
      <c r="G194" s="81">
        <v>0</v>
      </c>
      <c r="H194" s="81">
        <f t="shared" si="6"/>
        <v>56380</v>
      </c>
      <c r="I194" s="81"/>
      <c r="J194" s="81">
        <f t="shared" si="7"/>
        <v>56380</v>
      </c>
    </row>
    <row r="195" spans="2:10" x14ac:dyDescent="0.25">
      <c r="B195" s="128" t="s">
        <v>231</v>
      </c>
      <c r="C195" s="76" t="s">
        <v>48</v>
      </c>
      <c r="D195" s="80" t="s">
        <v>12</v>
      </c>
      <c r="E195" s="76" t="s">
        <v>49</v>
      </c>
      <c r="F195" s="76">
        <v>37500</v>
      </c>
      <c r="G195" s="81">
        <v>0</v>
      </c>
      <c r="H195" s="81">
        <f t="shared" si="6"/>
        <v>37500</v>
      </c>
      <c r="I195" s="81"/>
      <c r="J195" s="81">
        <f t="shared" si="7"/>
        <v>37500</v>
      </c>
    </row>
    <row r="196" spans="2:10" x14ac:dyDescent="0.25">
      <c r="B196" s="128" t="s">
        <v>51</v>
      </c>
      <c r="C196" s="76" t="s">
        <v>50</v>
      </c>
      <c r="D196" s="80" t="s">
        <v>12</v>
      </c>
      <c r="E196" s="76" t="s">
        <v>235</v>
      </c>
      <c r="F196" s="76">
        <v>5079783</v>
      </c>
      <c r="G196" s="81">
        <v>842701</v>
      </c>
      <c r="H196" s="81">
        <f t="shared" si="6"/>
        <v>5922484</v>
      </c>
      <c r="I196" s="81"/>
      <c r="J196" s="81">
        <f t="shared" si="7"/>
        <v>5922484</v>
      </c>
    </row>
    <row r="197" spans="2:10" x14ac:dyDescent="0.25">
      <c r="B197" s="128" t="s">
        <v>53</v>
      </c>
      <c r="C197" s="76" t="s">
        <v>52</v>
      </c>
      <c r="D197" s="80" t="s">
        <v>12</v>
      </c>
      <c r="E197" s="76" t="s">
        <v>236</v>
      </c>
      <c r="F197" s="76">
        <v>5887</v>
      </c>
      <c r="G197" s="81">
        <v>408</v>
      </c>
      <c r="H197" s="81">
        <f t="shared" si="6"/>
        <v>6295</v>
      </c>
      <c r="I197" s="81"/>
      <c r="J197" s="81">
        <f t="shared" si="7"/>
        <v>6295</v>
      </c>
    </row>
    <row r="198" spans="2:10" x14ac:dyDescent="0.25">
      <c r="B198" s="128" t="s">
        <v>55</v>
      </c>
      <c r="C198" s="76" t="s">
        <v>54</v>
      </c>
      <c r="D198" s="80" t="s">
        <v>12</v>
      </c>
      <c r="E198" s="76" t="s">
        <v>237</v>
      </c>
      <c r="F198" s="76">
        <v>1994262</v>
      </c>
      <c r="G198" s="81">
        <v>400052</v>
      </c>
      <c r="H198" s="81">
        <f t="shared" si="6"/>
        <v>2394314</v>
      </c>
      <c r="I198" s="81"/>
      <c r="J198" s="81">
        <f t="shared" si="7"/>
        <v>2394314</v>
      </c>
    </row>
    <row r="199" spans="2:10" x14ac:dyDescent="0.25">
      <c r="B199" s="128" t="s">
        <v>58</v>
      </c>
      <c r="C199" s="76" t="s">
        <v>208</v>
      </c>
      <c r="D199" s="80" t="s">
        <v>12</v>
      </c>
      <c r="E199" s="76" t="s">
        <v>208</v>
      </c>
      <c r="G199" s="81"/>
      <c r="H199" s="81">
        <f t="shared" si="6"/>
        <v>0</v>
      </c>
      <c r="I199" s="81"/>
      <c r="J199" s="81">
        <f t="shared" si="7"/>
        <v>0</v>
      </c>
    </row>
    <row r="200" spans="2:10" x14ac:dyDescent="0.25">
      <c r="B200" s="128" t="s">
        <v>57</v>
      </c>
      <c r="C200" s="76" t="s">
        <v>56</v>
      </c>
      <c r="D200" s="80" t="s">
        <v>12</v>
      </c>
      <c r="E200" s="76" t="s">
        <v>56</v>
      </c>
      <c r="F200" s="76">
        <v>146609</v>
      </c>
      <c r="G200" s="81">
        <v>80551</v>
      </c>
      <c r="H200" s="81">
        <f t="shared" si="6"/>
        <v>227160</v>
      </c>
      <c r="I200" s="81"/>
      <c r="J200" s="81">
        <f t="shared" si="7"/>
        <v>227160</v>
      </c>
    </row>
    <row r="201" spans="2:10" x14ac:dyDescent="0.25">
      <c r="B201" s="128" t="s">
        <v>60</v>
      </c>
      <c r="C201" s="76" t="s">
        <v>59</v>
      </c>
      <c r="D201" s="79" t="s">
        <v>12</v>
      </c>
      <c r="E201" s="80" t="s">
        <v>238</v>
      </c>
      <c r="F201" s="81">
        <v>1509967</v>
      </c>
      <c r="G201" s="81">
        <v>252541</v>
      </c>
      <c r="H201" s="81">
        <f t="shared" si="6"/>
        <v>1762508</v>
      </c>
      <c r="I201" s="81">
        <v>-1762508</v>
      </c>
      <c r="J201" s="81">
        <f t="shared" si="7"/>
        <v>0</v>
      </c>
    </row>
    <row r="202" spans="2:10" x14ac:dyDescent="0.25">
      <c r="B202" s="128" t="s">
        <v>232</v>
      </c>
      <c r="C202" s="76" t="s">
        <v>61</v>
      </c>
      <c r="D202" s="79" t="s">
        <v>12</v>
      </c>
      <c r="E202" s="80" t="s">
        <v>61</v>
      </c>
      <c r="F202" s="81">
        <v>850000</v>
      </c>
      <c r="G202" s="81">
        <v>-850000</v>
      </c>
      <c r="H202" s="81">
        <f t="shared" si="6"/>
        <v>0</v>
      </c>
      <c r="I202" s="81"/>
      <c r="J202" s="81">
        <f t="shared" si="7"/>
        <v>0</v>
      </c>
    </row>
    <row r="203" spans="2:10" x14ac:dyDescent="0.25">
      <c r="B203" s="128" t="s">
        <v>63</v>
      </c>
      <c r="C203" s="76" t="s">
        <v>62</v>
      </c>
      <c r="D203" s="79" t="s">
        <v>12</v>
      </c>
      <c r="E203" s="80" t="s">
        <v>62</v>
      </c>
      <c r="F203" s="81">
        <v>627283</v>
      </c>
      <c r="G203" s="81">
        <v>-59339</v>
      </c>
      <c r="H203" s="81">
        <f t="shared" si="6"/>
        <v>567944</v>
      </c>
      <c r="I203" s="81"/>
      <c r="J203" s="81">
        <f t="shared" si="7"/>
        <v>567944</v>
      </c>
    </row>
    <row r="204" spans="2:10" x14ac:dyDescent="0.25">
      <c r="B204" s="128"/>
      <c r="H204" s="81"/>
      <c r="I204" s="81"/>
      <c r="J204" s="81"/>
    </row>
    <row r="205" spans="2:10" x14ac:dyDescent="0.25">
      <c r="B205" s="132" t="s">
        <v>295</v>
      </c>
      <c r="C205" s="89"/>
      <c r="D205" s="95"/>
      <c r="E205" s="96"/>
      <c r="F205" s="89">
        <f>SUM(F31:F204)</f>
        <v>113787316.43000007</v>
      </c>
      <c r="G205" s="89">
        <f t="shared" ref="G205:J205" si="8">SUM(G31:G204)</f>
        <v>975960.35949999699</v>
      </c>
      <c r="H205" s="89">
        <f t="shared" si="8"/>
        <v>114763276.78949997</v>
      </c>
      <c r="I205" s="89">
        <f t="shared" si="8"/>
        <v>-3163087.86</v>
      </c>
      <c r="J205" s="88">
        <f t="shared" si="8"/>
        <v>111600188.92949997</v>
      </c>
    </row>
    <row r="206" spans="2:10" hidden="1" x14ac:dyDescent="0.25">
      <c r="B206" s="128"/>
      <c r="H206" s="81"/>
      <c r="I206" s="81"/>
      <c r="J206" s="81"/>
    </row>
    <row r="207" spans="2:10" x14ac:dyDescent="0.25">
      <c r="B207" s="129" t="s">
        <v>296</v>
      </c>
      <c r="C207" s="90"/>
      <c r="D207" s="103"/>
      <c r="E207" s="98"/>
      <c r="F207" s="90"/>
      <c r="H207" s="81"/>
      <c r="I207" s="81"/>
      <c r="J207" s="81"/>
    </row>
    <row r="208" spans="2:10" hidden="1" x14ac:dyDescent="0.25">
      <c r="B208" s="128"/>
      <c r="H208" s="81"/>
      <c r="I208" s="81"/>
      <c r="J208" s="81"/>
    </row>
    <row r="209" spans="1:10" hidden="1" x14ac:dyDescent="0.25">
      <c r="B209" s="131" t="s">
        <v>241</v>
      </c>
      <c r="H209" s="81"/>
      <c r="I209" s="81"/>
      <c r="J209" s="81"/>
    </row>
    <row r="210" spans="1:10" hidden="1" x14ac:dyDescent="0.25">
      <c r="A210" s="77" t="s">
        <v>75</v>
      </c>
      <c r="B210" s="128">
        <v>8607</v>
      </c>
      <c r="C210" s="101" t="s">
        <v>6</v>
      </c>
      <c r="D210" s="80" t="s">
        <v>7</v>
      </c>
      <c r="E210" s="76" t="s">
        <v>8</v>
      </c>
      <c r="F210" s="76">
        <v>0</v>
      </c>
      <c r="G210" s="81"/>
      <c r="H210" s="81">
        <f t="shared" ref="H210:J273" si="9">F210+G210</f>
        <v>0</v>
      </c>
      <c r="I210" s="81"/>
      <c r="J210" s="81">
        <f t="shared" si="9"/>
        <v>0</v>
      </c>
    </row>
    <row r="211" spans="1:10" hidden="1" x14ac:dyDescent="0.25">
      <c r="A211" s="77" t="s">
        <v>75</v>
      </c>
      <c r="B211" s="128">
        <v>8063</v>
      </c>
      <c r="C211" s="101" t="s">
        <v>142</v>
      </c>
      <c r="D211" s="80" t="s">
        <v>7</v>
      </c>
      <c r="E211" s="76" t="s">
        <v>9</v>
      </c>
      <c r="F211" s="76">
        <v>0</v>
      </c>
      <c r="G211" s="81"/>
      <c r="H211" s="81">
        <f t="shared" si="9"/>
        <v>0</v>
      </c>
      <c r="I211" s="81"/>
      <c r="J211" s="81">
        <f t="shared" si="9"/>
        <v>0</v>
      </c>
    </row>
    <row r="212" spans="1:10" hidden="1" x14ac:dyDescent="0.25">
      <c r="A212" s="77" t="s">
        <v>75</v>
      </c>
      <c r="B212" s="128"/>
      <c r="C212" s="101" t="s">
        <v>27</v>
      </c>
      <c r="D212" s="80"/>
      <c r="E212" s="76" t="s">
        <v>9</v>
      </c>
      <c r="F212" s="76">
        <v>0</v>
      </c>
      <c r="G212" s="81"/>
      <c r="H212" s="81">
        <f t="shared" si="9"/>
        <v>0</v>
      </c>
      <c r="I212" s="81"/>
      <c r="J212" s="81">
        <f t="shared" si="9"/>
        <v>0</v>
      </c>
    </row>
    <row r="213" spans="1:10" hidden="1" x14ac:dyDescent="0.25">
      <c r="A213" s="77" t="s">
        <v>75</v>
      </c>
      <c r="B213" s="128">
        <v>8070</v>
      </c>
      <c r="C213" s="101" t="s">
        <v>10</v>
      </c>
      <c r="D213" s="80" t="s">
        <v>7</v>
      </c>
      <c r="E213" s="76" t="s">
        <v>9</v>
      </c>
      <c r="F213" s="76">
        <v>0</v>
      </c>
      <c r="G213" s="81"/>
      <c r="H213" s="81">
        <f t="shared" si="9"/>
        <v>0</v>
      </c>
      <c r="I213" s="81"/>
      <c r="J213" s="81">
        <f t="shared" si="9"/>
        <v>0</v>
      </c>
    </row>
    <row r="214" spans="1:10" hidden="1" x14ac:dyDescent="0.25">
      <c r="A214" s="77" t="s">
        <v>75</v>
      </c>
      <c r="B214" s="128">
        <v>8422</v>
      </c>
      <c r="C214" s="101" t="s">
        <v>143</v>
      </c>
      <c r="D214" s="80" t="s">
        <v>7</v>
      </c>
      <c r="E214" s="76" t="s">
        <v>11</v>
      </c>
      <c r="F214" s="76">
        <v>0</v>
      </c>
      <c r="G214" s="81"/>
      <c r="H214" s="81">
        <f t="shared" si="9"/>
        <v>0</v>
      </c>
      <c r="I214" s="81"/>
      <c r="J214" s="81">
        <f t="shared" si="9"/>
        <v>0</v>
      </c>
    </row>
    <row r="215" spans="1:10" hidden="1" x14ac:dyDescent="0.25">
      <c r="A215" s="77" t="s">
        <v>75</v>
      </c>
      <c r="B215" s="133" t="s">
        <v>242</v>
      </c>
      <c r="E215" s="76"/>
      <c r="F215" s="76">
        <v>0</v>
      </c>
      <c r="G215" s="81"/>
      <c r="H215" s="81">
        <f t="shared" si="9"/>
        <v>0</v>
      </c>
      <c r="I215" s="81"/>
      <c r="J215" s="81"/>
    </row>
    <row r="216" spans="1:10" hidden="1" x14ac:dyDescent="0.25">
      <c r="A216" s="77" t="s">
        <v>75</v>
      </c>
      <c r="B216" s="128"/>
      <c r="C216" s="101" t="s">
        <v>145</v>
      </c>
      <c r="D216" s="80"/>
      <c r="E216" s="76"/>
      <c r="F216" s="76">
        <v>0</v>
      </c>
      <c r="G216" s="81"/>
      <c r="H216" s="81">
        <f t="shared" si="9"/>
        <v>0</v>
      </c>
      <c r="I216" s="81"/>
      <c r="J216" s="81">
        <f t="shared" si="9"/>
        <v>0</v>
      </c>
    </row>
    <row r="217" spans="1:10" hidden="1" x14ac:dyDescent="0.25">
      <c r="A217" s="77" t="s">
        <v>75</v>
      </c>
      <c r="B217" s="128"/>
      <c r="C217" s="101" t="s">
        <v>146</v>
      </c>
      <c r="D217" s="80"/>
      <c r="E217" s="76"/>
      <c r="F217" s="76">
        <v>0</v>
      </c>
      <c r="G217" s="81"/>
      <c r="H217" s="81">
        <f t="shared" si="9"/>
        <v>0</v>
      </c>
      <c r="I217" s="81"/>
      <c r="J217" s="81">
        <f t="shared" si="9"/>
        <v>0</v>
      </c>
    </row>
    <row r="218" spans="1:10" hidden="1" x14ac:dyDescent="0.25">
      <c r="A218" s="77" t="s">
        <v>75</v>
      </c>
      <c r="B218" s="128" t="s">
        <v>209</v>
      </c>
      <c r="C218" s="101" t="s">
        <v>15</v>
      </c>
      <c r="D218" s="80" t="s">
        <v>7</v>
      </c>
      <c r="E218" s="76" t="s">
        <v>9</v>
      </c>
      <c r="F218" s="76">
        <v>0</v>
      </c>
      <c r="G218" s="81"/>
      <c r="H218" s="81">
        <f t="shared" si="9"/>
        <v>0</v>
      </c>
      <c r="I218" s="81"/>
      <c r="J218" s="81">
        <f t="shared" si="9"/>
        <v>0</v>
      </c>
    </row>
    <row r="219" spans="1:10" hidden="1" x14ac:dyDescent="0.25">
      <c r="A219" s="77" t="s">
        <v>75</v>
      </c>
      <c r="B219" s="128" t="s">
        <v>210</v>
      </c>
      <c r="C219" s="101" t="s">
        <v>16</v>
      </c>
      <c r="D219" s="80" t="s">
        <v>7</v>
      </c>
      <c r="E219" s="76" t="s">
        <v>9</v>
      </c>
      <c r="F219" s="76">
        <v>0</v>
      </c>
      <c r="G219" s="81"/>
      <c r="H219" s="81">
        <f t="shared" si="9"/>
        <v>0</v>
      </c>
      <c r="I219" s="81"/>
      <c r="J219" s="81">
        <f t="shared" si="9"/>
        <v>0</v>
      </c>
    </row>
    <row r="220" spans="1:10" hidden="1" x14ac:dyDescent="0.25">
      <c r="A220" s="77" t="s">
        <v>75</v>
      </c>
      <c r="B220" s="128" t="s">
        <v>211</v>
      </c>
      <c r="C220" s="101" t="s">
        <v>17</v>
      </c>
      <c r="D220" s="80" t="s">
        <v>7</v>
      </c>
      <c r="E220" s="76" t="s">
        <v>9</v>
      </c>
      <c r="F220" s="76">
        <v>0</v>
      </c>
      <c r="G220" s="81"/>
      <c r="H220" s="81">
        <f t="shared" si="9"/>
        <v>0</v>
      </c>
      <c r="I220" s="81"/>
      <c r="J220" s="81">
        <f t="shared" si="9"/>
        <v>0</v>
      </c>
    </row>
    <row r="221" spans="1:10" hidden="1" x14ac:dyDescent="0.25">
      <c r="A221" s="77" t="s">
        <v>75</v>
      </c>
      <c r="B221" s="128">
        <v>8032</v>
      </c>
      <c r="C221" s="101" t="s">
        <v>147</v>
      </c>
      <c r="D221" s="80" t="s">
        <v>7</v>
      </c>
      <c r="E221" s="76" t="s">
        <v>9</v>
      </c>
      <c r="F221" s="76">
        <v>0</v>
      </c>
      <c r="G221" s="81"/>
      <c r="H221" s="81">
        <f t="shared" si="9"/>
        <v>0</v>
      </c>
      <c r="I221" s="81"/>
      <c r="J221" s="81">
        <f t="shared" si="9"/>
        <v>0</v>
      </c>
    </row>
    <row r="222" spans="1:10" hidden="1" x14ac:dyDescent="0.25">
      <c r="A222" s="77" t="s">
        <v>75</v>
      </c>
      <c r="B222" s="128">
        <v>8033</v>
      </c>
      <c r="C222" s="101" t="s">
        <v>148</v>
      </c>
      <c r="D222" s="80" t="s">
        <v>7</v>
      </c>
      <c r="E222" s="76" t="s">
        <v>9</v>
      </c>
      <c r="F222" s="76">
        <v>0</v>
      </c>
      <c r="G222" s="81"/>
      <c r="H222" s="81">
        <f t="shared" si="9"/>
        <v>0</v>
      </c>
      <c r="I222" s="81"/>
      <c r="J222" s="81">
        <f t="shared" si="9"/>
        <v>0</v>
      </c>
    </row>
    <row r="223" spans="1:10" hidden="1" x14ac:dyDescent="0.25">
      <c r="A223" s="77" t="s">
        <v>75</v>
      </c>
      <c r="B223" s="128"/>
      <c r="C223" s="101" t="s">
        <v>149</v>
      </c>
      <c r="D223" s="80"/>
      <c r="E223" s="76"/>
      <c r="F223" s="76">
        <v>0</v>
      </c>
      <c r="G223" s="81"/>
      <c r="H223" s="81">
        <f t="shared" si="9"/>
        <v>0</v>
      </c>
      <c r="I223" s="81"/>
      <c r="J223" s="81"/>
    </row>
    <row r="224" spans="1:10" hidden="1" x14ac:dyDescent="0.25">
      <c r="A224" s="77" t="s">
        <v>75</v>
      </c>
      <c r="B224" s="128">
        <v>8012</v>
      </c>
      <c r="C224" s="101" t="s">
        <v>150</v>
      </c>
      <c r="D224" s="80" t="s">
        <v>7</v>
      </c>
      <c r="E224" s="76" t="s">
        <v>9</v>
      </c>
      <c r="F224" s="76">
        <v>0</v>
      </c>
      <c r="G224" s="81"/>
      <c r="H224" s="81">
        <f t="shared" si="9"/>
        <v>0</v>
      </c>
      <c r="I224" s="81"/>
      <c r="J224" s="81">
        <f t="shared" si="9"/>
        <v>0</v>
      </c>
    </row>
    <row r="225" spans="1:10" hidden="1" x14ac:dyDescent="0.25">
      <c r="A225" s="77" t="s">
        <v>75</v>
      </c>
      <c r="B225" s="128"/>
      <c r="C225" s="101"/>
      <c r="D225" s="80"/>
      <c r="E225" s="76"/>
      <c r="F225" s="76">
        <v>0</v>
      </c>
      <c r="G225" s="81"/>
      <c r="H225" s="81">
        <f t="shared" si="9"/>
        <v>0</v>
      </c>
      <c r="I225" s="81"/>
      <c r="J225" s="81"/>
    </row>
    <row r="226" spans="1:10" hidden="1" x14ac:dyDescent="0.25">
      <c r="A226" s="77" t="s">
        <v>75</v>
      </c>
      <c r="B226" s="128">
        <v>8052</v>
      </c>
      <c r="C226" s="101" t="s">
        <v>151</v>
      </c>
      <c r="D226" s="80" t="s">
        <v>7</v>
      </c>
      <c r="E226" s="76" t="s">
        <v>9</v>
      </c>
      <c r="F226" s="76">
        <v>0</v>
      </c>
      <c r="G226" s="81"/>
      <c r="H226" s="81">
        <f t="shared" si="9"/>
        <v>0</v>
      </c>
      <c r="I226" s="81"/>
      <c r="J226" s="81">
        <f t="shared" si="9"/>
        <v>0</v>
      </c>
    </row>
    <row r="227" spans="1:10" hidden="1" x14ac:dyDescent="0.25">
      <c r="A227" s="77" t="s">
        <v>75</v>
      </c>
      <c r="B227" s="128">
        <v>8043</v>
      </c>
      <c r="C227" s="101" t="s">
        <v>152</v>
      </c>
      <c r="D227" s="80" t="s">
        <v>7</v>
      </c>
      <c r="E227" s="76" t="s">
        <v>9</v>
      </c>
      <c r="F227" s="76">
        <v>0</v>
      </c>
      <c r="G227" s="81"/>
      <c r="H227" s="81">
        <f t="shared" si="9"/>
        <v>0</v>
      </c>
      <c r="I227" s="81"/>
      <c r="J227" s="81">
        <f t="shared" si="9"/>
        <v>0</v>
      </c>
    </row>
    <row r="228" spans="1:10" hidden="1" x14ac:dyDescent="0.25">
      <c r="A228" s="77" t="s">
        <v>75</v>
      </c>
      <c r="B228" s="128">
        <v>8044</v>
      </c>
      <c r="C228" s="101" t="s">
        <v>14</v>
      </c>
      <c r="D228" s="80" t="s">
        <v>7</v>
      </c>
      <c r="E228" s="76" t="s">
        <v>9</v>
      </c>
      <c r="F228" s="76">
        <v>0</v>
      </c>
      <c r="G228" s="81"/>
      <c r="H228" s="81">
        <f t="shared" si="9"/>
        <v>0</v>
      </c>
      <c r="I228" s="81"/>
      <c r="J228" s="81">
        <f t="shared" si="9"/>
        <v>0</v>
      </c>
    </row>
    <row r="229" spans="1:10" hidden="1" x14ac:dyDescent="0.25">
      <c r="A229" s="77" t="s">
        <v>75</v>
      </c>
      <c r="B229" s="128">
        <v>8003</v>
      </c>
      <c r="C229" s="101" t="s">
        <v>153</v>
      </c>
      <c r="D229" s="80" t="s">
        <v>7</v>
      </c>
      <c r="E229" s="76" t="s">
        <v>9</v>
      </c>
      <c r="F229" s="76">
        <v>0</v>
      </c>
      <c r="G229" s="81"/>
      <c r="H229" s="81">
        <f t="shared" si="9"/>
        <v>0</v>
      </c>
      <c r="I229" s="81"/>
      <c r="J229" s="81">
        <f t="shared" si="9"/>
        <v>0</v>
      </c>
    </row>
    <row r="230" spans="1:10" hidden="1" x14ac:dyDescent="0.25">
      <c r="A230" s="77" t="s">
        <v>75</v>
      </c>
      <c r="B230" s="128">
        <v>8002</v>
      </c>
      <c r="C230" s="101" t="s">
        <v>154</v>
      </c>
      <c r="D230" s="80" t="s">
        <v>7</v>
      </c>
      <c r="E230" s="76" t="s">
        <v>9</v>
      </c>
      <c r="F230" s="76">
        <v>0</v>
      </c>
      <c r="G230" s="81"/>
      <c r="H230" s="81">
        <f t="shared" si="9"/>
        <v>0</v>
      </c>
      <c r="I230" s="81"/>
      <c r="J230" s="81">
        <f t="shared" si="9"/>
        <v>0</v>
      </c>
    </row>
    <row r="231" spans="1:10" hidden="1" x14ac:dyDescent="0.25">
      <c r="A231" s="77" t="s">
        <v>75</v>
      </c>
      <c r="B231" s="128"/>
      <c r="C231" s="101" t="s">
        <v>155</v>
      </c>
      <c r="D231" s="80"/>
      <c r="E231" s="76"/>
      <c r="F231" s="76">
        <v>0</v>
      </c>
      <c r="G231" s="81"/>
      <c r="H231" s="81">
        <f t="shared" si="9"/>
        <v>0</v>
      </c>
      <c r="I231" s="81"/>
      <c r="J231" s="81"/>
    </row>
    <row r="232" spans="1:10" hidden="1" x14ac:dyDescent="0.25">
      <c r="A232" s="77" t="s">
        <v>75</v>
      </c>
      <c r="B232" s="128" t="s">
        <v>212</v>
      </c>
      <c r="C232" s="101" t="s">
        <v>15</v>
      </c>
      <c r="D232" s="80" t="s">
        <v>7</v>
      </c>
      <c r="E232" s="76" t="s">
        <v>9</v>
      </c>
      <c r="F232" s="76">
        <v>0</v>
      </c>
      <c r="G232" s="81"/>
      <c r="H232" s="81">
        <f t="shared" si="9"/>
        <v>0</v>
      </c>
      <c r="I232" s="81"/>
      <c r="J232" s="81">
        <f t="shared" si="9"/>
        <v>0</v>
      </c>
    </row>
    <row r="233" spans="1:10" hidden="1" x14ac:dyDescent="0.25">
      <c r="A233" s="77" t="s">
        <v>75</v>
      </c>
      <c r="B233" s="128" t="s">
        <v>213</v>
      </c>
      <c r="C233" s="101" t="s">
        <v>16</v>
      </c>
      <c r="D233" s="80" t="s">
        <v>7</v>
      </c>
      <c r="E233" s="76" t="s">
        <v>9</v>
      </c>
      <c r="F233" s="76">
        <v>0</v>
      </c>
      <c r="G233" s="81"/>
      <c r="H233" s="81">
        <f t="shared" si="9"/>
        <v>0</v>
      </c>
      <c r="I233" s="81"/>
      <c r="J233" s="81">
        <f t="shared" si="9"/>
        <v>0</v>
      </c>
    </row>
    <row r="234" spans="1:10" hidden="1" x14ac:dyDescent="0.25">
      <c r="A234" s="77" t="s">
        <v>75</v>
      </c>
      <c r="B234" s="128" t="s">
        <v>214</v>
      </c>
      <c r="C234" s="101" t="s">
        <v>17</v>
      </c>
      <c r="D234" s="80" t="s">
        <v>7</v>
      </c>
      <c r="E234" s="76" t="s">
        <v>9</v>
      </c>
      <c r="F234" s="76">
        <v>0</v>
      </c>
      <c r="G234" s="81"/>
      <c r="H234" s="81">
        <f t="shared" si="9"/>
        <v>0</v>
      </c>
      <c r="I234" s="81"/>
      <c r="J234" s="81">
        <f t="shared" si="9"/>
        <v>0</v>
      </c>
    </row>
    <row r="235" spans="1:10" hidden="1" x14ac:dyDescent="0.25">
      <c r="A235" s="77" t="s">
        <v>75</v>
      </c>
      <c r="B235" s="128"/>
      <c r="C235" s="101" t="s">
        <v>156</v>
      </c>
      <c r="D235" s="80"/>
      <c r="E235" s="76" t="s">
        <v>9</v>
      </c>
      <c r="F235" s="76">
        <v>0</v>
      </c>
      <c r="G235" s="81"/>
      <c r="H235" s="81">
        <f t="shared" si="9"/>
        <v>0</v>
      </c>
      <c r="I235" s="81"/>
      <c r="J235" s="81"/>
    </row>
    <row r="236" spans="1:10" hidden="1" x14ac:dyDescent="0.25">
      <c r="A236" s="77" t="s">
        <v>75</v>
      </c>
      <c r="B236" s="128" t="s">
        <v>215</v>
      </c>
      <c r="C236" s="76" t="s">
        <v>15</v>
      </c>
      <c r="D236" s="76" t="s">
        <v>12</v>
      </c>
      <c r="E236" s="76" t="s">
        <v>9</v>
      </c>
      <c r="F236" s="76">
        <v>0</v>
      </c>
      <c r="G236" s="81"/>
      <c r="H236" s="81">
        <f t="shared" si="9"/>
        <v>0</v>
      </c>
      <c r="I236" s="81"/>
      <c r="J236" s="81">
        <f t="shared" si="9"/>
        <v>0</v>
      </c>
    </row>
    <row r="237" spans="1:10" hidden="1" x14ac:dyDescent="0.25">
      <c r="A237" s="77" t="s">
        <v>75</v>
      </c>
      <c r="B237" s="128" t="s">
        <v>216</v>
      </c>
      <c r="C237" s="101" t="s">
        <v>16</v>
      </c>
      <c r="D237" s="80" t="s">
        <v>12</v>
      </c>
      <c r="E237" s="76" t="s">
        <v>9</v>
      </c>
      <c r="F237" s="76">
        <v>0</v>
      </c>
      <c r="G237" s="81"/>
      <c r="H237" s="81">
        <f t="shared" si="9"/>
        <v>0</v>
      </c>
      <c r="I237" s="81"/>
      <c r="J237" s="81">
        <f t="shared" si="9"/>
        <v>0</v>
      </c>
    </row>
    <row r="238" spans="1:10" hidden="1" x14ac:dyDescent="0.25">
      <c r="A238" s="77" t="s">
        <v>75</v>
      </c>
      <c r="B238" s="128" t="s">
        <v>217</v>
      </c>
      <c r="C238" s="101" t="s">
        <v>17</v>
      </c>
      <c r="D238" s="80" t="s">
        <v>12</v>
      </c>
      <c r="E238" s="76" t="s">
        <v>9</v>
      </c>
      <c r="F238" s="76">
        <v>0</v>
      </c>
      <c r="G238" s="81"/>
      <c r="H238" s="81">
        <f t="shared" si="9"/>
        <v>0</v>
      </c>
      <c r="I238" s="81"/>
      <c r="J238" s="81">
        <f t="shared" si="9"/>
        <v>0</v>
      </c>
    </row>
    <row r="239" spans="1:10" hidden="1" x14ac:dyDescent="0.25">
      <c r="A239" s="77" t="s">
        <v>75</v>
      </c>
      <c r="B239" s="128"/>
      <c r="C239" s="101" t="s">
        <v>157</v>
      </c>
      <c r="D239" s="80"/>
      <c r="E239" s="76"/>
      <c r="F239" s="76">
        <v>0</v>
      </c>
      <c r="G239" s="81"/>
      <c r="H239" s="81">
        <f t="shared" si="9"/>
        <v>0</v>
      </c>
      <c r="I239" s="81"/>
      <c r="J239" s="81"/>
    </row>
    <row r="240" spans="1:10" hidden="1" x14ac:dyDescent="0.25">
      <c r="A240" s="77" t="s">
        <v>75</v>
      </c>
      <c r="B240" s="128" t="s">
        <v>218</v>
      </c>
      <c r="C240" s="101" t="s">
        <v>15</v>
      </c>
      <c r="D240" s="80" t="s">
        <v>7</v>
      </c>
      <c r="E240" s="76" t="s">
        <v>9</v>
      </c>
      <c r="F240" s="76">
        <v>0</v>
      </c>
      <c r="G240" s="81"/>
      <c r="H240" s="81">
        <f t="shared" si="9"/>
        <v>0</v>
      </c>
      <c r="I240" s="81"/>
      <c r="J240" s="81">
        <f t="shared" si="9"/>
        <v>0</v>
      </c>
    </row>
    <row r="241" spans="1:10" hidden="1" x14ac:dyDescent="0.25">
      <c r="A241" s="77" t="s">
        <v>75</v>
      </c>
      <c r="B241" s="128" t="s">
        <v>219</v>
      </c>
      <c r="C241" s="101" t="s">
        <v>16</v>
      </c>
      <c r="D241" s="80" t="s">
        <v>7</v>
      </c>
      <c r="E241" s="76" t="s">
        <v>9</v>
      </c>
      <c r="F241" s="76">
        <v>0</v>
      </c>
      <c r="G241" s="81"/>
      <c r="H241" s="81">
        <f t="shared" si="9"/>
        <v>0</v>
      </c>
      <c r="I241" s="81"/>
      <c r="J241" s="81">
        <f t="shared" si="9"/>
        <v>0</v>
      </c>
    </row>
    <row r="242" spans="1:10" hidden="1" x14ac:dyDescent="0.25">
      <c r="A242" s="77" t="s">
        <v>75</v>
      </c>
      <c r="B242" s="128" t="s">
        <v>220</v>
      </c>
      <c r="C242" s="101" t="s">
        <v>17</v>
      </c>
      <c r="D242" s="80" t="s">
        <v>7</v>
      </c>
      <c r="E242" s="76" t="s">
        <v>9</v>
      </c>
      <c r="F242" s="76">
        <v>0</v>
      </c>
      <c r="G242" s="81"/>
      <c r="H242" s="81">
        <f t="shared" si="9"/>
        <v>0</v>
      </c>
      <c r="I242" s="81"/>
      <c r="J242" s="81">
        <f t="shared" si="9"/>
        <v>0</v>
      </c>
    </row>
    <row r="243" spans="1:10" hidden="1" x14ac:dyDescent="0.25">
      <c r="A243" s="77" t="s">
        <v>75</v>
      </c>
      <c r="B243" s="128"/>
      <c r="C243" s="101" t="s">
        <v>158</v>
      </c>
      <c r="D243" s="80"/>
      <c r="E243" s="76"/>
      <c r="F243" s="76">
        <v>0</v>
      </c>
      <c r="G243" s="81"/>
      <c r="H243" s="81">
        <f t="shared" si="9"/>
        <v>0</v>
      </c>
      <c r="I243" s="81"/>
      <c r="J243" s="81"/>
    </row>
    <row r="244" spans="1:10" hidden="1" x14ac:dyDescent="0.25">
      <c r="A244" s="77" t="s">
        <v>75</v>
      </c>
      <c r="B244" s="128" t="s">
        <v>221</v>
      </c>
      <c r="C244" s="101" t="s">
        <v>15</v>
      </c>
      <c r="D244" s="80" t="s">
        <v>7</v>
      </c>
      <c r="E244" s="76" t="s">
        <v>234</v>
      </c>
      <c r="F244" s="76">
        <v>0</v>
      </c>
      <c r="G244" s="81"/>
      <c r="H244" s="81">
        <f t="shared" si="9"/>
        <v>0</v>
      </c>
      <c r="I244" s="81"/>
      <c r="J244" s="81">
        <f t="shared" si="9"/>
        <v>0</v>
      </c>
    </row>
    <row r="245" spans="1:10" hidden="1" x14ac:dyDescent="0.25">
      <c r="A245" s="77" t="s">
        <v>75</v>
      </c>
      <c r="B245" s="128" t="s">
        <v>222</v>
      </c>
      <c r="C245" s="101" t="s">
        <v>16</v>
      </c>
      <c r="D245" s="80" t="s">
        <v>7</v>
      </c>
      <c r="E245" s="76" t="s">
        <v>234</v>
      </c>
      <c r="F245" s="76">
        <v>0</v>
      </c>
      <c r="G245" s="81"/>
      <c r="H245" s="81">
        <f t="shared" si="9"/>
        <v>0</v>
      </c>
      <c r="I245" s="81"/>
      <c r="J245" s="81">
        <f t="shared" si="9"/>
        <v>0</v>
      </c>
    </row>
    <row r="246" spans="1:10" hidden="1" x14ac:dyDescent="0.25">
      <c r="A246" s="77" t="s">
        <v>75</v>
      </c>
      <c r="B246" s="128" t="s">
        <v>223</v>
      </c>
      <c r="C246" s="101" t="s">
        <v>17</v>
      </c>
      <c r="D246" s="80" t="s">
        <v>7</v>
      </c>
      <c r="E246" s="76" t="s">
        <v>234</v>
      </c>
      <c r="F246" s="76">
        <v>0</v>
      </c>
      <c r="G246" s="81"/>
      <c r="H246" s="81">
        <f t="shared" si="9"/>
        <v>0</v>
      </c>
      <c r="I246" s="81"/>
      <c r="J246" s="81">
        <f t="shared" si="9"/>
        <v>0</v>
      </c>
    </row>
    <row r="247" spans="1:10" hidden="1" x14ac:dyDescent="0.25">
      <c r="A247" s="77" t="s">
        <v>75</v>
      </c>
      <c r="B247" s="133" t="s">
        <v>243</v>
      </c>
      <c r="E247" s="76"/>
      <c r="F247" s="76">
        <v>0</v>
      </c>
      <c r="G247" s="81"/>
      <c r="H247" s="81">
        <f t="shared" si="9"/>
        <v>0</v>
      </c>
      <c r="I247" s="81"/>
      <c r="J247" s="81"/>
    </row>
    <row r="248" spans="1:10" hidden="1" x14ac:dyDescent="0.25">
      <c r="A248" s="77" t="s">
        <v>75</v>
      </c>
      <c r="B248" s="128"/>
      <c r="C248" s="101" t="s">
        <v>160</v>
      </c>
      <c r="D248" s="80"/>
      <c r="E248" s="76"/>
      <c r="F248" s="76">
        <v>0</v>
      </c>
      <c r="G248" s="81"/>
      <c r="H248" s="81">
        <f t="shared" si="9"/>
        <v>0</v>
      </c>
      <c r="I248" s="81"/>
      <c r="J248" s="81"/>
    </row>
    <row r="249" spans="1:10" hidden="1" x14ac:dyDescent="0.25">
      <c r="A249" s="77" t="s">
        <v>75</v>
      </c>
      <c r="B249" s="128" t="s">
        <v>224</v>
      </c>
      <c r="C249" s="101" t="s">
        <v>15</v>
      </c>
      <c r="D249" s="80" t="s">
        <v>233</v>
      </c>
      <c r="E249" s="76" t="s">
        <v>9</v>
      </c>
      <c r="F249" s="76">
        <v>0</v>
      </c>
      <c r="G249" s="81"/>
      <c r="H249" s="81">
        <f t="shared" si="9"/>
        <v>0</v>
      </c>
      <c r="I249" s="81"/>
      <c r="J249" s="81">
        <f t="shared" si="9"/>
        <v>0</v>
      </c>
    </row>
    <row r="250" spans="1:10" hidden="1" x14ac:dyDescent="0.25">
      <c r="A250" s="77" t="s">
        <v>75</v>
      </c>
      <c r="B250" s="128" t="s">
        <v>225</v>
      </c>
      <c r="C250" s="101" t="s">
        <v>17</v>
      </c>
      <c r="D250" s="80" t="s">
        <v>233</v>
      </c>
      <c r="E250" s="76" t="s">
        <v>9</v>
      </c>
      <c r="F250" s="76">
        <v>0</v>
      </c>
      <c r="G250" s="81"/>
      <c r="H250" s="81">
        <f t="shared" si="9"/>
        <v>0</v>
      </c>
      <c r="I250" s="81"/>
      <c r="J250" s="81">
        <f t="shared" si="9"/>
        <v>0</v>
      </c>
    </row>
    <row r="251" spans="1:10" hidden="1" x14ac:dyDescent="0.25">
      <c r="A251" s="77" t="s">
        <v>75</v>
      </c>
      <c r="B251" s="128"/>
      <c r="C251" s="101" t="s">
        <v>161</v>
      </c>
      <c r="D251" s="80"/>
      <c r="E251" s="76"/>
      <c r="F251" s="76">
        <v>0</v>
      </c>
      <c r="G251" s="81"/>
      <c r="H251" s="81">
        <f t="shared" si="9"/>
        <v>0</v>
      </c>
      <c r="I251" s="81"/>
      <c r="J251" s="81"/>
    </row>
    <row r="252" spans="1:10" hidden="1" x14ac:dyDescent="0.25">
      <c r="A252" s="77" t="s">
        <v>75</v>
      </c>
      <c r="B252" s="128">
        <v>8217</v>
      </c>
      <c r="C252" s="101" t="s">
        <v>18</v>
      </c>
      <c r="D252" s="80" t="s">
        <v>233</v>
      </c>
      <c r="E252" s="76" t="s">
        <v>9</v>
      </c>
      <c r="F252" s="76">
        <v>0</v>
      </c>
      <c r="G252" s="81"/>
      <c r="H252" s="81">
        <f t="shared" si="9"/>
        <v>0</v>
      </c>
      <c r="I252" s="81"/>
      <c r="J252" s="81">
        <f t="shared" si="9"/>
        <v>0</v>
      </c>
    </row>
    <row r="253" spans="1:10" hidden="1" x14ac:dyDescent="0.25">
      <c r="A253" s="77" t="s">
        <v>75</v>
      </c>
      <c r="B253" s="128"/>
      <c r="C253" s="101" t="s">
        <v>162</v>
      </c>
      <c r="D253" s="80"/>
      <c r="E253" s="76" t="s">
        <v>234</v>
      </c>
      <c r="F253" s="76">
        <v>0</v>
      </c>
      <c r="G253" s="81"/>
      <c r="H253" s="81">
        <f t="shared" si="9"/>
        <v>0</v>
      </c>
      <c r="I253" s="81"/>
      <c r="J253" s="81">
        <f t="shared" si="9"/>
        <v>0</v>
      </c>
    </row>
    <row r="254" spans="1:10" hidden="1" x14ac:dyDescent="0.25">
      <c r="A254" s="77" t="s">
        <v>75</v>
      </c>
      <c r="B254" s="128"/>
      <c r="C254" s="101" t="s">
        <v>162</v>
      </c>
      <c r="D254" s="80"/>
      <c r="E254" s="76" t="s">
        <v>234</v>
      </c>
      <c r="F254" s="76">
        <v>0</v>
      </c>
      <c r="G254" s="81"/>
      <c r="H254" s="81">
        <f t="shared" si="9"/>
        <v>0</v>
      </c>
      <c r="I254" s="81"/>
      <c r="J254" s="81">
        <f t="shared" si="9"/>
        <v>0</v>
      </c>
    </row>
    <row r="255" spans="1:10" hidden="1" x14ac:dyDescent="0.25">
      <c r="A255" s="77" t="s">
        <v>75</v>
      </c>
      <c r="B255" s="128"/>
      <c r="C255" s="101"/>
      <c r="D255" s="80"/>
      <c r="E255" s="76"/>
      <c r="F255" s="76">
        <v>0</v>
      </c>
      <c r="G255" s="81"/>
      <c r="H255" s="81">
        <f t="shared" si="9"/>
        <v>0</v>
      </c>
      <c r="I255" s="81"/>
      <c r="J255" s="81"/>
    </row>
    <row r="256" spans="1:10" hidden="1" x14ac:dyDescent="0.25">
      <c r="A256" s="77" t="s">
        <v>75</v>
      </c>
      <c r="B256" s="128">
        <v>8231</v>
      </c>
      <c r="C256" s="76" t="s">
        <v>20</v>
      </c>
      <c r="D256" s="76" t="s">
        <v>233</v>
      </c>
      <c r="E256" s="76" t="s">
        <v>9</v>
      </c>
      <c r="F256" s="76">
        <v>0</v>
      </c>
      <c r="G256" s="81"/>
      <c r="H256" s="81">
        <f t="shared" si="9"/>
        <v>0</v>
      </c>
      <c r="I256" s="81"/>
      <c r="J256" s="81">
        <f t="shared" si="9"/>
        <v>0</v>
      </c>
    </row>
    <row r="257" spans="1:10" hidden="1" x14ac:dyDescent="0.25">
      <c r="A257" s="77" t="s">
        <v>75</v>
      </c>
      <c r="B257" s="128">
        <v>8447</v>
      </c>
      <c r="C257" s="76" t="s">
        <v>163</v>
      </c>
      <c r="D257" s="80" t="s">
        <v>233</v>
      </c>
      <c r="E257" s="76" t="s">
        <v>9</v>
      </c>
      <c r="F257" s="76">
        <v>0</v>
      </c>
      <c r="G257" s="81"/>
      <c r="H257" s="81">
        <f t="shared" si="9"/>
        <v>0</v>
      </c>
      <c r="I257" s="81"/>
      <c r="J257" s="81">
        <f t="shared" si="9"/>
        <v>0</v>
      </c>
    </row>
    <row r="258" spans="1:10" hidden="1" x14ac:dyDescent="0.25">
      <c r="A258" s="77" t="s">
        <v>75</v>
      </c>
      <c r="B258" s="128">
        <v>8243</v>
      </c>
      <c r="C258" s="76" t="s">
        <v>164</v>
      </c>
      <c r="D258" s="80" t="s">
        <v>233</v>
      </c>
      <c r="E258" s="76" t="s">
        <v>9</v>
      </c>
      <c r="F258" s="76">
        <v>0</v>
      </c>
      <c r="G258" s="81"/>
      <c r="H258" s="81">
        <f t="shared" si="9"/>
        <v>0</v>
      </c>
      <c r="I258" s="81"/>
      <c r="J258" s="81">
        <f t="shared" si="9"/>
        <v>0</v>
      </c>
    </row>
    <row r="259" spans="1:10" hidden="1" x14ac:dyDescent="0.25">
      <c r="A259" s="77" t="s">
        <v>75</v>
      </c>
      <c r="B259" s="128">
        <v>8410</v>
      </c>
      <c r="C259" s="76" t="s">
        <v>165</v>
      </c>
      <c r="D259" s="80" t="s">
        <v>233</v>
      </c>
      <c r="E259" s="76" t="s">
        <v>9</v>
      </c>
      <c r="F259" s="76">
        <v>0</v>
      </c>
      <c r="G259" s="81"/>
      <c r="H259" s="81">
        <f t="shared" si="9"/>
        <v>0</v>
      </c>
      <c r="I259" s="81"/>
      <c r="J259" s="81">
        <f t="shared" si="9"/>
        <v>0</v>
      </c>
    </row>
    <row r="260" spans="1:10" x14ac:dyDescent="0.25">
      <c r="A260" s="77" t="s">
        <v>75</v>
      </c>
      <c r="B260" s="130" t="s">
        <v>244</v>
      </c>
      <c r="C260" s="90"/>
      <c r="E260" s="76"/>
      <c r="F260" s="76">
        <v>0</v>
      </c>
      <c r="G260" s="81"/>
      <c r="H260" s="81">
        <f t="shared" si="9"/>
        <v>0</v>
      </c>
      <c r="I260" s="81"/>
      <c r="J260" s="81"/>
    </row>
    <row r="261" spans="1:10" hidden="1" x14ac:dyDescent="0.25">
      <c r="A261" s="77" t="s">
        <v>75</v>
      </c>
      <c r="B261" s="128"/>
      <c r="D261" s="80"/>
      <c r="E261" s="76"/>
      <c r="F261" s="76">
        <v>0</v>
      </c>
      <c r="G261" s="81"/>
      <c r="H261" s="81">
        <f t="shared" si="9"/>
        <v>0</v>
      </c>
      <c r="I261" s="81"/>
      <c r="J261" s="81"/>
    </row>
    <row r="262" spans="1:10" hidden="1" x14ac:dyDescent="0.25">
      <c r="A262" s="77" t="s">
        <v>75</v>
      </c>
      <c r="B262" s="128">
        <v>8214</v>
      </c>
      <c r="C262" s="76" t="s">
        <v>21</v>
      </c>
      <c r="D262" s="80" t="s">
        <v>233</v>
      </c>
      <c r="E262" s="76" t="s">
        <v>9</v>
      </c>
      <c r="F262" s="76">
        <v>0</v>
      </c>
      <c r="G262" s="81"/>
      <c r="H262" s="81">
        <f t="shared" si="9"/>
        <v>0</v>
      </c>
      <c r="I262" s="81"/>
      <c r="J262" s="81">
        <f t="shared" si="9"/>
        <v>0</v>
      </c>
    </row>
    <row r="263" spans="1:10" hidden="1" x14ac:dyDescent="0.25">
      <c r="A263" s="77" t="s">
        <v>75</v>
      </c>
      <c r="B263" s="128">
        <v>8431</v>
      </c>
      <c r="C263" s="76" t="s">
        <v>167</v>
      </c>
      <c r="D263" s="80" t="s">
        <v>233</v>
      </c>
      <c r="E263" s="76" t="s">
        <v>11</v>
      </c>
      <c r="F263" s="76">
        <v>0</v>
      </c>
      <c r="G263" s="81"/>
      <c r="H263" s="81">
        <f t="shared" si="9"/>
        <v>0</v>
      </c>
      <c r="I263" s="81"/>
      <c r="J263" s="81">
        <f t="shared" si="9"/>
        <v>0</v>
      </c>
    </row>
    <row r="264" spans="1:10" hidden="1" x14ac:dyDescent="0.25">
      <c r="A264" s="77" t="s">
        <v>75</v>
      </c>
      <c r="B264" s="128">
        <v>8420</v>
      </c>
      <c r="C264" s="76" t="s">
        <v>168</v>
      </c>
      <c r="D264" s="80" t="s">
        <v>233</v>
      </c>
      <c r="E264" s="76" t="s">
        <v>11</v>
      </c>
      <c r="F264" s="76">
        <v>0</v>
      </c>
      <c r="G264" s="81"/>
      <c r="H264" s="81">
        <f t="shared" si="9"/>
        <v>0</v>
      </c>
      <c r="I264" s="81"/>
      <c r="J264" s="81">
        <f t="shared" si="9"/>
        <v>0</v>
      </c>
    </row>
    <row r="265" spans="1:10" hidden="1" x14ac:dyDescent="0.25">
      <c r="A265" s="77" t="s">
        <v>75</v>
      </c>
      <c r="B265" s="128">
        <v>8215</v>
      </c>
      <c r="C265" s="76" t="s">
        <v>169</v>
      </c>
      <c r="D265" s="80" t="s">
        <v>233</v>
      </c>
      <c r="E265" s="76" t="s">
        <v>11</v>
      </c>
      <c r="F265" s="76">
        <v>0</v>
      </c>
      <c r="G265" s="81"/>
      <c r="H265" s="81">
        <f t="shared" si="9"/>
        <v>0</v>
      </c>
      <c r="I265" s="81"/>
      <c r="J265" s="81">
        <f t="shared" si="9"/>
        <v>0</v>
      </c>
    </row>
    <row r="266" spans="1:10" hidden="1" x14ac:dyDescent="0.25">
      <c r="A266" s="77" t="s">
        <v>75</v>
      </c>
      <c r="B266" s="128"/>
      <c r="D266" s="80"/>
      <c r="E266" s="76"/>
      <c r="F266" s="76">
        <v>0</v>
      </c>
      <c r="G266" s="81"/>
      <c r="H266" s="81">
        <f t="shared" si="9"/>
        <v>0</v>
      </c>
      <c r="I266" s="81"/>
      <c r="J266" s="81"/>
    </row>
    <row r="267" spans="1:10" hidden="1" x14ac:dyDescent="0.25">
      <c r="A267" s="77" t="s">
        <v>75</v>
      </c>
      <c r="B267" s="128"/>
      <c r="D267" s="80"/>
      <c r="E267" s="76"/>
      <c r="F267" s="76">
        <v>0</v>
      </c>
      <c r="G267" s="81"/>
      <c r="H267" s="81">
        <f t="shared" si="9"/>
        <v>0</v>
      </c>
      <c r="I267" s="81"/>
      <c r="J267" s="81"/>
    </row>
    <row r="268" spans="1:10" hidden="1" x14ac:dyDescent="0.25">
      <c r="A268" s="77" t="s">
        <v>75</v>
      </c>
      <c r="B268" s="128">
        <v>8417</v>
      </c>
      <c r="C268" s="76" t="s">
        <v>22</v>
      </c>
      <c r="D268" s="80" t="s">
        <v>233</v>
      </c>
      <c r="E268" s="76" t="s">
        <v>13</v>
      </c>
      <c r="F268" s="76">
        <v>0</v>
      </c>
      <c r="G268" s="81"/>
      <c r="H268" s="81">
        <f t="shared" si="9"/>
        <v>0</v>
      </c>
      <c r="I268" s="81"/>
      <c r="J268" s="81">
        <f t="shared" si="9"/>
        <v>0</v>
      </c>
    </row>
    <row r="269" spans="1:10" hidden="1" x14ac:dyDescent="0.25">
      <c r="A269" s="77" t="s">
        <v>75</v>
      </c>
      <c r="B269" s="128">
        <v>8212</v>
      </c>
      <c r="C269" s="76" t="s">
        <v>170</v>
      </c>
      <c r="D269" s="80" t="s">
        <v>233</v>
      </c>
      <c r="E269" s="76" t="s">
        <v>9</v>
      </c>
      <c r="F269" s="76">
        <v>0</v>
      </c>
      <c r="G269" s="81"/>
      <c r="H269" s="81">
        <f t="shared" si="9"/>
        <v>0</v>
      </c>
      <c r="I269" s="81"/>
      <c r="J269" s="81">
        <f t="shared" si="9"/>
        <v>0</v>
      </c>
    </row>
    <row r="270" spans="1:10" hidden="1" x14ac:dyDescent="0.25">
      <c r="A270" s="77" t="s">
        <v>75</v>
      </c>
      <c r="B270" s="128">
        <v>8415</v>
      </c>
      <c r="C270" s="76" t="s">
        <v>171</v>
      </c>
      <c r="D270" s="76" t="s">
        <v>233</v>
      </c>
      <c r="E270" s="76" t="s">
        <v>19</v>
      </c>
      <c r="F270" s="76">
        <v>0</v>
      </c>
      <c r="G270" s="81"/>
      <c r="H270" s="81">
        <f t="shared" si="9"/>
        <v>0</v>
      </c>
      <c r="I270" s="81"/>
      <c r="J270" s="81">
        <f t="shared" si="9"/>
        <v>0</v>
      </c>
    </row>
    <row r="271" spans="1:10" hidden="1" x14ac:dyDescent="0.25">
      <c r="A271" s="77" t="s">
        <v>75</v>
      </c>
      <c r="B271" s="128" t="s">
        <v>226</v>
      </c>
      <c r="C271" s="76" t="s">
        <v>172</v>
      </c>
      <c r="D271" s="80" t="s">
        <v>233</v>
      </c>
      <c r="E271" s="76" t="s">
        <v>8</v>
      </c>
      <c r="F271" s="76">
        <v>0</v>
      </c>
      <c r="G271" s="81"/>
      <c r="H271" s="81">
        <f t="shared" si="9"/>
        <v>0</v>
      </c>
      <c r="I271" s="81"/>
      <c r="J271" s="81">
        <f t="shared" si="9"/>
        <v>0</v>
      </c>
    </row>
    <row r="272" spans="1:10" hidden="1" x14ac:dyDescent="0.25">
      <c r="A272" s="77" t="s">
        <v>75</v>
      </c>
      <c r="B272" s="128"/>
      <c r="D272" s="80"/>
      <c r="E272" s="76"/>
      <c r="F272" s="76">
        <v>0</v>
      </c>
      <c r="G272" s="81"/>
      <c r="H272" s="81">
        <f t="shared" si="9"/>
        <v>0</v>
      </c>
      <c r="I272" s="81"/>
      <c r="J272" s="81"/>
    </row>
    <row r="273" spans="1:10" hidden="1" x14ac:dyDescent="0.25">
      <c r="A273" s="77" t="s">
        <v>75</v>
      </c>
      <c r="B273" s="128" t="s">
        <v>227</v>
      </c>
      <c r="C273" s="76" t="s">
        <v>173</v>
      </c>
      <c r="D273" s="80" t="s">
        <v>233</v>
      </c>
      <c r="E273" s="76" t="s">
        <v>19</v>
      </c>
      <c r="F273" s="76">
        <v>0</v>
      </c>
      <c r="G273" s="81"/>
      <c r="H273" s="81">
        <f t="shared" si="9"/>
        <v>0</v>
      </c>
      <c r="I273" s="81"/>
      <c r="J273" s="81">
        <f t="shared" si="9"/>
        <v>0</v>
      </c>
    </row>
    <row r="274" spans="1:10" hidden="1" x14ac:dyDescent="0.25">
      <c r="A274" s="77" t="s">
        <v>75</v>
      </c>
      <c r="B274" s="128">
        <v>8412</v>
      </c>
      <c r="C274" s="76" t="s">
        <v>23</v>
      </c>
      <c r="D274" s="80" t="s">
        <v>233</v>
      </c>
      <c r="E274" s="76" t="s">
        <v>19</v>
      </c>
      <c r="F274" s="76">
        <v>0</v>
      </c>
      <c r="G274" s="81"/>
      <c r="H274" s="81">
        <f t="shared" ref="H274:J337" si="10">F274+G274</f>
        <v>0</v>
      </c>
      <c r="I274" s="81"/>
      <c r="J274" s="81">
        <f t="shared" si="10"/>
        <v>0</v>
      </c>
    </row>
    <row r="275" spans="1:10" hidden="1" x14ac:dyDescent="0.25">
      <c r="A275" s="77" t="s">
        <v>75</v>
      </c>
      <c r="B275" s="128"/>
      <c r="C275" s="76" t="s">
        <v>174</v>
      </c>
      <c r="D275" s="80"/>
      <c r="E275" s="76"/>
      <c r="F275" s="76">
        <v>0</v>
      </c>
      <c r="G275" s="81"/>
      <c r="H275" s="81">
        <f t="shared" si="10"/>
        <v>0</v>
      </c>
      <c r="I275" s="81"/>
      <c r="J275" s="81"/>
    </row>
    <row r="276" spans="1:10" hidden="1" x14ac:dyDescent="0.25">
      <c r="A276" s="77" t="s">
        <v>75</v>
      </c>
      <c r="B276" s="128">
        <v>8442</v>
      </c>
      <c r="C276" s="76" t="s">
        <v>175</v>
      </c>
      <c r="D276" s="76" t="s">
        <v>233</v>
      </c>
      <c r="E276" s="76" t="s">
        <v>9</v>
      </c>
      <c r="F276" s="76">
        <v>0</v>
      </c>
      <c r="G276" s="81"/>
      <c r="H276" s="81">
        <f t="shared" si="10"/>
        <v>0</v>
      </c>
      <c r="I276" s="81"/>
      <c r="J276" s="81">
        <f t="shared" si="10"/>
        <v>0</v>
      </c>
    </row>
    <row r="277" spans="1:10" hidden="1" x14ac:dyDescent="0.25">
      <c r="A277" s="77" t="s">
        <v>75</v>
      </c>
      <c r="B277" s="128">
        <v>8443</v>
      </c>
      <c r="C277" s="76" t="s">
        <v>176</v>
      </c>
      <c r="D277" s="80" t="s">
        <v>233</v>
      </c>
      <c r="E277" s="76" t="s">
        <v>9</v>
      </c>
      <c r="F277" s="76">
        <v>0</v>
      </c>
      <c r="G277" s="81"/>
      <c r="H277" s="81">
        <f t="shared" si="10"/>
        <v>0</v>
      </c>
      <c r="I277" s="81"/>
      <c r="J277" s="81">
        <f t="shared" si="10"/>
        <v>0</v>
      </c>
    </row>
    <row r="278" spans="1:10" hidden="1" x14ac:dyDescent="0.25">
      <c r="A278" s="77" t="s">
        <v>75</v>
      </c>
      <c r="B278" s="128">
        <v>8440</v>
      </c>
      <c r="C278" s="76" t="s">
        <v>177</v>
      </c>
      <c r="D278" s="80" t="s">
        <v>233</v>
      </c>
      <c r="E278" s="76" t="s">
        <v>11</v>
      </c>
      <c r="F278" s="76">
        <v>0</v>
      </c>
      <c r="G278" s="81"/>
      <c r="H278" s="81">
        <f t="shared" si="10"/>
        <v>0</v>
      </c>
      <c r="I278" s="81"/>
      <c r="J278" s="81">
        <f t="shared" si="10"/>
        <v>0</v>
      </c>
    </row>
    <row r="279" spans="1:10" hidden="1" x14ac:dyDescent="0.25">
      <c r="A279" s="77" t="s">
        <v>75</v>
      </c>
      <c r="B279" s="128"/>
      <c r="C279" s="76" t="s">
        <v>178</v>
      </c>
      <c r="D279" s="80"/>
      <c r="E279" s="76"/>
      <c r="F279" s="76">
        <v>0</v>
      </c>
      <c r="G279" s="81"/>
      <c r="H279" s="81">
        <f t="shared" si="10"/>
        <v>0</v>
      </c>
      <c r="I279" s="81"/>
      <c r="J279" s="81"/>
    </row>
    <row r="280" spans="1:10" hidden="1" x14ac:dyDescent="0.25">
      <c r="A280" s="77" t="s">
        <v>75</v>
      </c>
      <c r="B280" s="128"/>
      <c r="C280" s="76" t="s">
        <v>179</v>
      </c>
      <c r="D280" s="80"/>
      <c r="E280" s="76"/>
      <c r="F280" s="76">
        <v>0</v>
      </c>
      <c r="G280" s="81"/>
      <c r="H280" s="81">
        <f t="shared" si="10"/>
        <v>0</v>
      </c>
      <c r="I280" s="81"/>
      <c r="J280" s="81"/>
    </row>
    <row r="281" spans="1:10" hidden="1" x14ac:dyDescent="0.25">
      <c r="A281" s="77" t="s">
        <v>75</v>
      </c>
      <c r="B281" s="128">
        <v>7746</v>
      </c>
      <c r="C281" s="76" t="s">
        <v>24</v>
      </c>
      <c r="D281" s="80" t="s">
        <v>12</v>
      </c>
      <c r="E281" s="76"/>
      <c r="F281" s="76">
        <v>0</v>
      </c>
      <c r="G281" s="81"/>
      <c r="H281" s="81">
        <f t="shared" si="10"/>
        <v>0</v>
      </c>
      <c r="I281" s="81"/>
      <c r="J281" s="81">
        <f t="shared" si="10"/>
        <v>0</v>
      </c>
    </row>
    <row r="282" spans="1:10" hidden="1" x14ac:dyDescent="0.25">
      <c r="A282" s="77" t="s">
        <v>75</v>
      </c>
      <c r="B282" s="128">
        <v>7748</v>
      </c>
      <c r="C282" s="76" t="s">
        <v>180</v>
      </c>
      <c r="D282" s="80" t="s">
        <v>12</v>
      </c>
      <c r="E282" s="76" t="s">
        <v>8</v>
      </c>
      <c r="F282" s="76">
        <v>0</v>
      </c>
      <c r="G282" s="81"/>
      <c r="H282" s="81">
        <f t="shared" si="10"/>
        <v>0</v>
      </c>
      <c r="I282" s="81"/>
      <c r="J282" s="81">
        <f t="shared" si="10"/>
        <v>0</v>
      </c>
    </row>
    <row r="283" spans="1:10" hidden="1" x14ac:dyDescent="0.25">
      <c r="A283" s="77" t="s">
        <v>75</v>
      </c>
      <c r="B283" s="128"/>
      <c r="D283" s="80"/>
      <c r="E283" s="76"/>
      <c r="F283" s="76">
        <v>0</v>
      </c>
      <c r="G283" s="81"/>
      <c r="H283" s="81">
        <f t="shared" si="10"/>
        <v>0</v>
      </c>
      <c r="I283" s="81"/>
      <c r="J283" s="81"/>
    </row>
    <row r="284" spans="1:10" x14ac:dyDescent="0.25">
      <c r="A284" s="77" t="s">
        <v>75</v>
      </c>
      <c r="B284" s="128">
        <v>7733</v>
      </c>
      <c r="C284" s="76" t="s">
        <v>25</v>
      </c>
      <c r="D284" s="80" t="s">
        <v>12</v>
      </c>
      <c r="E284" s="76" t="s">
        <v>19</v>
      </c>
      <c r="F284" s="76">
        <v>148076.88150000008</v>
      </c>
      <c r="G284" s="81"/>
      <c r="H284" s="81">
        <f t="shared" si="10"/>
        <v>148076.88150000008</v>
      </c>
      <c r="I284" s="81"/>
      <c r="J284" s="81">
        <f t="shared" si="10"/>
        <v>148076.88150000008</v>
      </c>
    </row>
    <row r="285" spans="1:10" hidden="1" x14ac:dyDescent="0.25">
      <c r="A285" s="77" t="s">
        <v>75</v>
      </c>
      <c r="B285" s="128"/>
      <c r="D285" s="80"/>
      <c r="E285" s="76"/>
      <c r="F285" s="76">
        <v>0</v>
      </c>
      <c r="G285" s="81"/>
      <c r="H285" s="81">
        <f t="shared" si="10"/>
        <v>0</v>
      </c>
      <c r="I285" s="81"/>
      <c r="J285" s="81"/>
    </row>
    <row r="286" spans="1:10" hidden="1" x14ac:dyDescent="0.25">
      <c r="A286" s="77" t="s">
        <v>75</v>
      </c>
      <c r="B286" s="128"/>
      <c r="D286" s="80"/>
      <c r="E286" s="76"/>
      <c r="F286" s="76">
        <v>0</v>
      </c>
      <c r="G286" s="81"/>
      <c r="H286" s="81">
        <f t="shared" si="10"/>
        <v>0</v>
      </c>
      <c r="I286" s="81"/>
      <c r="J286" s="81"/>
    </row>
    <row r="287" spans="1:10" x14ac:dyDescent="0.25">
      <c r="A287" s="77" t="s">
        <v>75</v>
      </c>
      <c r="B287" s="128">
        <v>7763</v>
      </c>
      <c r="C287" s="76" t="s">
        <v>26</v>
      </c>
      <c r="D287" s="80" t="s">
        <v>12</v>
      </c>
      <c r="E287" s="76" t="s">
        <v>13</v>
      </c>
      <c r="F287" s="76">
        <v>104423.83999999997</v>
      </c>
      <c r="G287" s="81"/>
      <c r="H287" s="81">
        <f t="shared" si="10"/>
        <v>104423.83999999997</v>
      </c>
      <c r="I287" s="81"/>
      <c r="J287" s="81">
        <f t="shared" si="10"/>
        <v>104423.83999999997</v>
      </c>
    </row>
    <row r="288" spans="1:10" hidden="1" x14ac:dyDescent="0.25">
      <c r="A288" s="77" t="s">
        <v>75</v>
      </c>
      <c r="B288" s="128"/>
      <c r="D288" s="80"/>
      <c r="E288" s="76"/>
      <c r="F288" s="76">
        <v>0</v>
      </c>
      <c r="G288" s="81"/>
      <c r="H288" s="81">
        <f t="shared" si="10"/>
        <v>0</v>
      </c>
      <c r="I288" s="81"/>
      <c r="J288" s="81"/>
    </row>
    <row r="289" spans="1:10" hidden="1" x14ac:dyDescent="0.25">
      <c r="A289" s="77" t="s">
        <v>75</v>
      </c>
      <c r="B289" s="128"/>
      <c r="D289" s="80"/>
      <c r="E289" s="76"/>
      <c r="F289" s="76">
        <v>0</v>
      </c>
      <c r="G289" s="81"/>
      <c r="H289" s="81">
        <f t="shared" si="10"/>
        <v>0</v>
      </c>
      <c r="I289" s="81"/>
      <c r="J289" s="81"/>
    </row>
    <row r="290" spans="1:10" x14ac:dyDescent="0.25">
      <c r="A290" s="77" t="s">
        <v>75</v>
      </c>
      <c r="B290" s="130" t="s">
        <v>245</v>
      </c>
      <c r="C290" s="90"/>
      <c r="E290" s="76"/>
      <c r="F290" s="76">
        <v>0</v>
      </c>
      <c r="G290" s="81"/>
      <c r="H290" s="81">
        <f t="shared" si="10"/>
        <v>0</v>
      </c>
      <c r="I290" s="81"/>
      <c r="J290" s="81"/>
    </row>
    <row r="291" spans="1:10" hidden="1" x14ac:dyDescent="0.25">
      <c r="A291" s="77" t="s">
        <v>75</v>
      </c>
      <c r="B291" s="128"/>
      <c r="C291" s="76" t="s">
        <v>182</v>
      </c>
      <c r="D291" s="80"/>
      <c r="E291" s="76"/>
      <c r="F291" s="76">
        <v>0</v>
      </c>
      <c r="G291" s="81"/>
      <c r="H291" s="81">
        <f t="shared" si="10"/>
        <v>0</v>
      </c>
      <c r="I291" s="81"/>
      <c r="J291" s="81"/>
    </row>
    <row r="292" spans="1:10" hidden="1" x14ac:dyDescent="0.25">
      <c r="A292" s="77" t="s">
        <v>75</v>
      </c>
      <c r="B292" s="128">
        <v>8609</v>
      </c>
      <c r="C292" s="76" t="s">
        <v>28</v>
      </c>
      <c r="D292" s="80" t="s">
        <v>12</v>
      </c>
      <c r="E292" s="76" t="s">
        <v>13</v>
      </c>
      <c r="F292" s="76">
        <v>0</v>
      </c>
      <c r="G292" s="81"/>
      <c r="H292" s="81">
        <f t="shared" si="10"/>
        <v>0</v>
      </c>
      <c r="I292" s="81"/>
      <c r="J292" s="81">
        <f t="shared" si="10"/>
        <v>0</v>
      </c>
    </row>
    <row r="293" spans="1:10" hidden="1" x14ac:dyDescent="0.25">
      <c r="A293" s="77" t="s">
        <v>75</v>
      </c>
      <c r="B293" s="128" t="s">
        <v>228</v>
      </c>
      <c r="C293" s="76" t="s">
        <v>183</v>
      </c>
      <c r="D293" s="80" t="s">
        <v>12</v>
      </c>
      <c r="E293" s="76" t="s">
        <v>13</v>
      </c>
      <c r="F293" s="76">
        <v>0</v>
      </c>
      <c r="G293" s="81"/>
      <c r="H293" s="81">
        <f t="shared" si="10"/>
        <v>0</v>
      </c>
      <c r="I293" s="81"/>
      <c r="J293" s="81">
        <f t="shared" si="10"/>
        <v>0</v>
      </c>
    </row>
    <row r="294" spans="1:10" hidden="1" x14ac:dyDescent="0.25">
      <c r="A294" s="77" t="s">
        <v>75</v>
      </c>
      <c r="B294" s="128">
        <v>8632</v>
      </c>
      <c r="C294" s="76" t="s">
        <v>184</v>
      </c>
      <c r="D294" s="80" t="s">
        <v>12</v>
      </c>
      <c r="E294" s="76" t="s">
        <v>13</v>
      </c>
      <c r="F294" s="76">
        <v>0</v>
      </c>
      <c r="G294" s="81"/>
      <c r="H294" s="81">
        <f t="shared" si="10"/>
        <v>0</v>
      </c>
      <c r="I294" s="81"/>
      <c r="J294" s="81">
        <f t="shared" si="10"/>
        <v>0</v>
      </c>
    </row>
    <row r="295" spans="1:10" hidden="1" x14ac:dyDescent="0.25">
      <c r="A295" s="77" t="s">
        <v>75</v>
      </c>
      <c r="B295" s="128">
        <v>8741</v>
      </c>
      <c r="C295" s="76" t="s">
        <v>185</v>
      </c>
      <c r="D295" s="80" t="s">
        <v>12</v>
      </c>
      <c r="E295" s="76" t="s">
        <v>13</v>
      </c>
      <c r="F295" s="76">
        <v>0</v>
      </c>
      <c r="G295" s="81"/>
      <c r="H295" s="81">
        <f t="shared" si="10"/>
        <v>0</v>
      </c>
      <c r="I295" s="81"/>
      <c r="J295" s="81">
        <f t="shared" si="10"/>
        <v>0</v>
      </c>
    </row>
    <row r="296" spans="1:10" hidden="1" x14ac:dyDescent="0.25">
      <c r="A296" s="77" t="s">
        <v>75</v>
      </c>
      <c r="B296" s="128">
        <v>8611</v>
      </c>
      <c r="C296" s="76" t="s">
        <v>186</v>
      </c>
      <c r="D296" s="80" t="s">
        <v>12</v>
      </c>
      <c r="E296" s="76" t="s">
        <v>13</v>
      </c>
      <c r="F296" s="76">
        <v>0</v>
      </c>
      <c r="G296" s="81"/>
      <c r="H296" s="81">
        <f t="shared" si="10"/>
        <v>0</v>
      </c>
      <c r="I296" s="81"/>
      <c r="J296" s="81">
        <f t="shared" si="10"/>
        <v>0</v>
      </c>
    </row>
    <row r="297" spans="1:10" hidden="1" x14ac:dyDescent="0.25">
      <c r="A297" s="77" t="s">
        <v>75</v>
      </c>
      <c r="B297" s="128">
        <v>8004</v>
      </c>
      <c r="C297" s="76" t="s">
        <v>187</v>
      </c>
      <c r="D297" s="80" t="s">
        <v>12</v>
      </c>
      <c r="E297" s="76" t="s">
        <v>13</v>
      </c>
      <c r="F297" s="76">
        <v>0</v>
      </c>
      <c r="G297" s="81"/>
      <c r="H297" s="81">
        <f t="shared" si="10"/>
        <v>0</v>
      </c>
      <c r="I297" s="81"/>
      <c r="J297" s="81">
        <f t="shared" si="10"/>
        <v>0</v>
      </c>
    </row>
    <row r="298" spans="1:10" hidden="1" x14ac:dyDescent="0.25">
      <c r="A298" s="77" t="s">
        <v>75</v>
      </c>
      <c r="B298" s="128">
        <v>8612</v>
      </c>
      <c r="C298" s="76" t="s">
        <v>188</v>
      </c>
      <c r="D298" s="80" t="s">
        <v>12</v>
      </c>
      <c r="E298" s="76" t="s">
        <v>13</v>
      </c>
      <c r="F298" s="76">
        <v>0</v>
      </c>
      <c r="G298" s="81"/>
      <c r="H298" s="81">
        <f t="shared" si="10"/>
        <v>0</v>
      </c>
      <c r="I298" s="81"/>
      <c r="J298" s="81">
        <f t="shared" si="10"/>
        <v>0</v>
      </c>
    </row>
    <row r="299" spans="1:10" hidden="1" x14ac:dyDescent="0.25">
      <c r="A299" s="77" t="s">
        <v>75</v>
      </c>
      <c r="B299" s="128" t="s">
        <v>229</v>
      </c>
      <c r="C299" s="76" t="s">
        <v>189</v>
      </c>
      <c r="D299" s="80" t="s">
        <v>12</v>
      </c>
      <c r="E299" s="76" t="s">
        <v>13</v>
      </c>
      <c r="F299" s="76">
        <v>0</v>
      </c>
      <c r="G299" s="81"/>
      <c r="H299" s="81">
        <f t="shared" si="10"/>
        <v>0</v>
      </c>
      <c r="I299" s="81"/>
      <c r="J299" s="81">
        <f t="shared" si="10"/>
        <v>0</v>
      </c>
    </row>
    <row r="300" spans="1:10" hidden="1" x14ac:dyDescent="0.25">
      <c r="A300" s="77" t="s">
        <v>75</v>
      </c>
      <c r="B300" s="128">
        <v>8621</v>
      </c>
      <c r="C300" s="76" t="s">
        <v>29</v>
      </c>
      <c r="D300" s="80" t="s">
        <v>12</v>
      </c>
      <c r="E300" s="76" t="s">
        <v>13</v>
      </c>
      <c r="F300" s="76">
        <v>0</v>
      </c>
      <c r="G300" s="81"/>
      <c r="H300" s="81">
        <f t="shared" si="10"/>
        <v>0</v>
      </c>
      <c r="I300" s="81"/>
      <c r="J300" s="81">
        <f t="shared" si="10"/>
        <v>0</v>
      </c>
    </row>
    <row r="301" spans="1:10" hidden="1" x14ac:dyDescent="0.25">
      <c r="A301" s="77" t="s">
        <v>75</v>
      </c>
      <c r="B301" s="128">
        <v>8631</v>
      </c>
      <c r="C301" s="76" t="s">
        <v>190</v>
      </c>
      <c r="D301" s="76" t="s">
        <v>12</v>
      </c>
      <c r="E301" s="76" t="s">
        <v>13</v>
      </c>
      <c r="F301" s="76">
        <v>0</v>
      </c>
      <c r="G301" s="81"/>
      <c r="H301" s="81">
        <f t="shared" si="10"/>
        <v>0</v>
      </c>
      <c r="I301" s="81"/>
      <c r="J301" s="81">
        <f t="shared" si="10"/>
        <v>0</v>
      </c>
    </row>
    <row r="302" spans="1:10" hidden="1" x14ac:dyDescent="0.25">
      <c r="A302" s="77" t="s">
        <v>75</v>
      </c>
      <c r="B302" s="128">
        <v>8619</v>
      </c>
      <c r="C302" s="76" t="s">
        <v>191</v>
      </c>
      <c r="D302" s="80"/>
      <c r="E302" s="76" t="s">
        <v>13</v>
      </c>
      <c r="F302" s="76">
        <v>0</v>
      </c>
      <c r="G302" s="81"/>
      <c r="H302" s="81">
        <f t="shared" si="10"/>
        <v>0</v>
      </c>
      <c r="I302" s="81"/>
      <c r="J302" s="81">
        <f t="shared" si="10"/>
        <v>0</v>
      </c>
    </row>
    <row r="303" spans="1:10" hidden="1" x14ac:dyDescent="0.25">
      <c r="A303" s="77" t="s">
        <v>75</v>
      </c>
      <c r="B303" s="128" t="s">
        <v>230</v>
      </c>
      <c r="C303" s="76" t="s">
        <v>192</v>
      </c>
      <c r="D303" s="80" t="s">
        <v>12</v>
      </c>
      <c r="E303" s="76" t="s">
        <v>13</v>
      </c>
      <c r="F303" s="76">
        <v>0</v>
      </c>
      <c r="G303" s="81"/>
      <c r="H303" s="81">
        <f t="shared" si="10"/>
        <v>0</v>
      </c>
      <c r="I303" s="81"/>
      <c r="J303" s="81">
        <f t="shared" si="10"/>
        <v>0</v>
      </c>
    </row>
    <row r="304" spans="1:10" hidden="1" x14ac:dyDescent="0.25">
      <c r="A304" s="77" t="s">
        <v>75</v>
      </c>
      <c r="B304" s="128">
        <v>8622</v>
      </c>
      <c r="C304" s="76" t="s">
        <v>30</v>
      </c>
      <c r="D304" s="80" t="s">
        <v>12</v>
      </c>
      <c r="E304" s="76" t="s">
        <v>13</v>
      </c>
      <c r="F304" s="76">
        <v>0</v>
      </c>
      <c r="G304" s="81"/>
      <c r="H304" s="81">
        <f t="shared" si="10"/>
        <v>0</v>
      </c>
      <c r="I304" s="81"/>
      <c r="J304" s="81">
        <f t="shared" si="10"/>
        <v>0</v>
      </c>
    </row>
    <row r="305" spans="1:10" hidden="1" x14ac:dyDescent="0.25">
      <c r="A305" s="77" t="s">
        <v>75</v>
      </c>
      <c r="B305" s="128"/>
      <c r="C305" s="76" t="s">
        <v>193</v>
      </c>
      <c r="D305" s="80"/>
      <c r="E305" s="76" t="s">
        <v>13</v>
      </c>
      <c r="F305" s="76">
        <v>0</v>
      </c>
      <c r="G305" s="81"/>
      <c r="H305" s="81">
        <f t="shared" si="10"/>
        <v>0</v>
      </c>
      <c r="I305" s="81"/>
      <c r="J305" s="81"/>
    </row>
    <row r="306" spans="1:10" hidden="1" x14ac:dyDescent="0.25">
      <c r="A306" s="77" t="s">
        <v>75</v>
      </c>
      <c r="B306" s="128">
        <v>8613</v>
      </c>
      <c r="C306" s="76" t="s">
        <v>31</v>
      </c>
      <c r="D306" s="80" t="s">
        <v>12</v>
      </c>
      <c r="E306" s="76" t="s">
        <v>13</v>
      </c>
      <c r="F306" s="76">
        <v>0</v>
      </c>
      <c r="G306" s="81"/>
      <c r="H306" s="81">
        <f t="shared" si="10"/>
        <v>0</v>
      </c>
      <c r="I306" s="81"/>
      <c r="J306" s="81">
        <f t="shared" si="10"/>
        <v>0</v>
      </c>
    </row>
    <row r="307" spans="1:10" hidden="1" x14ac:dyDescent="0.25">
      <c r="A307" s="77" t="s">
        <v>75</v>
      </c>
      <c r="B307" s="128">
        <v>8615</v>
      </c>
      <c r="C307" s="76" t="s">
        <v>32</v>
      </c>
      <c r="D307" s="80" t="s">
        <v>12</v>
      </c>
      <c r="E307" s="76" t="s">
        <v>13</v>
      </c>
      <c r="F307" s="76">
        <v>0</v>
      </c>
      <c r="G307" s="81"/>
      <c r="H307" s="81">
        <f t="shared" si="10"/>
        <v>0</v>
      </c>
      <c r="I307" s="81"/>
      <c r="J307" s="81">
        <f t="shared" si="10"/>
        <v>0</v>
      </c>
    </row>
    <row r="308" spans="1:10" hidden="1" x14ac:dyDescent="0.25">
      <c r="A308" s="77" t="s">
        <v>75</v>
      </c>
      <c r="B308" s="128">
        <v>8711</v>
      </c>
      <c r="C308" s="76" t="s">
        <v>194</v>
      </c>
      <c r="D308" s="80" t="s">
        <v>12</v>
      </c>
      <c r="E308" s="76" t="s">
        <v>8</v>
      </c>
      <c r="F308" s="76">
        <v>0</v>
      </c>
      <c r="G308" s="81"/>
      <c r="H308" s="81">
        <f t="shared" si="10"/>
        <v>0</v>
      </c>
      <c r="I308" s="81"/>
      <c r="J308" s="81">
        <f t="shared" si="10"/>
        <v>0</v>
      </c>
    </row>
    <row r="309" spans="1:10" hidden="1" x14ac:dyDescent="0.25">
      <c r="A309" s="77" t="s">
        <v>75</v>
      </c>
      <c r="B309" s="128"/>
      <c r="C309" s="76" t="s">
        <v>195</v>
      </c>
      <c r="D309" s="80"/>
      <c r="E309" s="76" t="s">
        <v>13</v>
      </c>
      <c r="F309" s="76">
        <v>0</v>
      </c>
      <c r="G309" s="81"/>
      <c r="H309" s="81">
        <f t="shared" si="10"/>
        <v>0</v>
      </c>
      <c r="I309" s="81"/>
      <c r="J309" s="81"/>
    </row>
    <row r="310" spans="1:10" hidden="1" x14ac:dyDescent="0.25">
      <c r="A310" s="77" t="s">
        <v>75</v>
      </c>
      <c r="B310" s="128">
        <v>8721</v>
      </c>
      <c r="C310" s="76" t="s">
        <v>33</v>
      </c>
      <c r="D310" s="76" t="s">
        <v>12</v>
      </c>
      <c r="E310" s="76" t="s">
        <v>13</v>
      </c>
      <c r="F310" s="76">
        <v>0</v>
      </c>
      <c r="G310" s="81"/>
      <c r="H310" s="81">
        <f t="shared" si="10"/>
        <v>0</v>
      </c>
      <c r="I310" s="81"/>
      <c r="J310" s="81">
        <f t="shared" si="10"/>
        <v>0</v>
      </c>
    </row>
    <row r="311" spans="1:10" hidden="1" x14ac:dyDescent="0.25">
      <c r="A311" s="77" t="s">
        <v>75</v>
      </c>
      <c r="B311" s="128">
        <v>8722</v>
      </c>
      <c r="C311" s="76" t="s">
        <v>34</v>
      </c>
      <c r="D311" s="80" t="s">
        <v>12</v>
      </c>
      <c r="E311" s="76" t="s">
        <v>13</v>
      </c>
      <c r="F311" s="76">
        <v>0</v>
      </c>
      <c r="G311" s="81"/>
      <c r="H311" s="81">
        <f t="shared" si="10"/>
        <v>0</v>
      </c>
      <c r="I311" s="81"/>
      <c r="J311" s="81">
        <f t="shared" si="10"/>
        <v>0</v>
      </c>
    </row>
    <row r="312" spans="1:10" hidden="1" x14ac:dyDescent="0.25">
      <c r="A312" s="77" t="s">
        <v>75</v>
      </c>
      <c r="B312" s="128">
        <v>8723</v>
      </c>
      <c r="C312" s="76" t="s">
        <v>196</v>
      </c>
      <c r="D312" s="80" t="s">
        <v>12</v>
      </c>
      <c r="E312" s="76" t="s">
        <v>13</v>
      </c>
      <c r="F312" s="76">
        <v>0</v>
      </c>
      <c r="G312" s="81"/>
      <c r="H312" s="81">
        <f t="shared" si="10"/>
        <v>0</v>
      </c>
      <c r="I312" s="81"/>
      <c r="J312" s="81">
        <f t="shared" si="10"/>
        <v>0</v>
      </c>
    </row>
    <row r="313" spans="1:10" hidden="1" x14ac:dyDescent="0.25">
      <c r="A313" s="77" t="s">
        <v>75</v>
      </c>
      <c r="B313" s="128">
        <v>8740</v>
      </c>
      <c r="C313" s="76" t="s">
        <v>197</v>
      </c>
      <c r="D313" s="80" t="s">
        <v>12</v>
      </c>
      <c r="E313" s="76" t="s">
        <v>13</v>
      </c>
      <c r="F313" s="76">
        <v>0</v>
      </c>
      <c r="G313" s="81"/>
      <c r="H313" s="81">
        <f t="shared" si="10"/>
        <v>0</v>
      </c>
      <c r="I313" s="81"/>
      <c r="J313" s="81">
        <f t="shared" si="10"/>
        <v>0</v>
      </c>
    </row>
    <row r="314" spans="1:10" hidden="1" x14ac:dyDescent="0.25">
      <c r="A314" s="77" t="s">
        <v>75</v>
      </c>
      <c r="B314" s="128">
        <v>8218</v>
      </c>
      <c r="C314" s="76" t="s">
        <v>198</v>
      </c>
      <c r="D314" s="80" t="s">
        <v>12</v>
      </c>
      <c r="E314" s="76" t="s">
        <v>9</v>
      </c>
      <c r="F314" s="76">
        <v>0</v>
      </c>
      <c r="G314" s="81"/>
      <c r="H314" s="81">
        <f t="shared" si="10"/>
        <v>0</v>
      </c>
      <c r="I314" s="81"/>
      <c r="J314" s="81">
        <f t="shared" si="10"/>
        <v>0</v>
      </c>
    </row>
    <row r="315" spans="1:10" hidden="1" x14ac:dyDescent="0.25">
      <c r="A315" s="77" t="s">
        <v>75</v>
      </c>
      <c r="B315" s="128"/>
      <c r="C315" s="76" t="s">
        <v>199</v>
      </c>
      <c r="D315" s="80"/>
      <c r="E315" s="76"/>
      <c r="F315" s="76">
        <v>0</v>
      </c>
      <c r="G315" s="81"/>
      <c r="H315" s="81">
        <f t="shared" si="10"/>
        <v>0</v>
      </c>
      <c r="I315" s="81"/>
      <c r="J315" s="81"/>
    </row>
    <row r="316" spans="1:10" hidden="1" x14ac:dyDescent="0.25">
      <c r="A316" s="77" t="s">
        <v>75</v>
      </c>
      <c r="B316" s="128">
        <v>8423</v>
      </c>
      <c r="C316" s="76" t="s">
        <v>200</v>
      </c>
      <c r="D316" s="76" t="s">
        <v>7</v>
      </c>
      <c r="E316" s="76" t="s">
        <v>234</v>
      </c>
      <c r="F316" s="76">
        <v>0</v>
      </c>
      <c r="G316" s="81"/>
      <c r="H316" s="81">
        <f t="shared" si="10"/>
        <v>0</v>
      </c>
      <c r="I316" s="81"/>
      <c r="J316" s="81">
        <f t="shared" si="10"/>
        <v>0</v>
      </c>
    </row>
    <row r="317" spans="1:10" hidden="1" x14ac:dyDescent="0.25">
      <c r="A317" s="77" t="s">
        <v>75</v>
      </c>
      <c r="B317" s="128">
        <v>8061</v>
      </c>
      <c r="C317" s="76" t="s">
        <v>201</v>
      </c>
      <c r="D317" s="80" t="s">
        <v>7</v>
      </c>
      <c r="E317" s="76" t="s">
        <v>9</v>
      </c>
      <c r="F317" s="76">
        <v>0</v>
      </c>
      <c r="G317" s="81"/>
      <c r="H317" s="81">
        <f t="shared" si="10"/>
        <v>0</v>
      </c>
      <c r="I317" s="81"/>
      <c r="J317" s="81">
        <f t="shared" si="10"/>
        <v>0</v>
      </c>
    </row>
    <row r="318" spans="1:10" hidden="1" x14ac:dyDescent="0.25">
      <c r="A318" s="77" t="s">
        <v>75</v>
      </c>
      <c r="B318" s="128">
        <v>8413</v>
      </c>
      <c r="C318" s="76" t="s">
        <v>202</v>
      </c>
      <c r="D318" s="80" t="s">
        <v>7</v>
      </c>
      <c r="E318" s="76" t="s">
        <v>234</v>
      </c>
      <c r="F318" s="76">
        <v>0</v>
      </c>
      <c r="G318" s="81"/>
      <c r="H318" s="81">
        <f t="shared" si="10"/>
        <v>0</v>
      </c>
      <c r="I318" s="81"/>
      <c r="J318" s="81">
        <f t="shared" si="10"/>
        <v>0</v>
      </c>
    </row>
    <row r="319" spans="1:10" hidden="1" x14ac:dyDescent="0.25">
      <c r="A319" s="77" t="s">
        <v>75</v>
      </c>
      <c r="B319" s="128">
        <v>8618</v>
      </c>
      <c r="C319" s="76" t="s">
        <v>203</v>
      </c>
      <c r="D319" s="76" t="s">
        <v>12</v>
      </c>
      <c r="E319" s="76" t="s">
        <v>8</v>
      </c>
      <c r="F319" s="76">
        <v>0</v>
      </c>
      <c r="G319" s="81"/>
      <c r="H319" s="81">
        <f t="shared" si="10"/>
        <v>0</v>
      </c>
      <c r="I319" s="81"/>
      <c r="J319" s="81">
        <f t="shared" si="10"/>
        <v>0</v>
      </c>
    </row>
    <row r="320" spans="1:10" hidden="1" x14ac:dyDescent="0.25">
      <c r="A320" s="77" t="s">
        <v>75</v>
      </c>
      <c r="B320" s="131" t="s">
        <v>246</v>
      </c>
      <c r="E320" s="76"/>
      <c r="F320" s="76">
        <v>0</v>
      </c>
      <c r="G320" s="81"/>
      <c r="H320" s="81">
        <f t="shared" si="10"/>
        <v>0</v>
      </c>
      <c r="I320" s="81"/>
      <c r="J320" s="81"/>
    </row>
    <row r="321" spans="1:10" hidden="1" x14ac:dyDescent="0.25">
      <c r="A321" s="77" t="s">
        <v>75</v>
      </c>
      <c r="B321" s="128">
        <v>8642</v>
      </c>
      <c r="C321" s="76" t="s">
        <v>35</v>
      </c>
      <c r="D321" s="80" t="s">
        <v>12</v>
      </c>
      <c r="E321" s="76" t="s">
        <v>13</v>
      </c>
      <c r="F321" s="76">
        <v>0</v>
      </c>
      <c r="G321" s="81"/>
      <c r="H321" s="81">
        <f t="shared" si="10"/>
        <v>0</v>
      </c>
      <c r="I321" s="81"/>
      <c r="J321" s="81">
        <f t="shared" si="10"/>
        <v>0</v>
      </c>
    </row>
    <row r="322" spans="1:10" hidden="1" x14ac:dyDescent="0.25">
      <c r="A322" s="77" t="s">
        <v>75</v>
      </c>
      <c r="B322" s="128">
        <v>8644</v>
      </c>
      <c r="C322" s="76" t="s">
        <v>205</v>
      </c>
      <c r="D322" s="80" t="s">
        <v>12</v>
      </c>
      <c r="E322" s="76" t="s">
        <v>13</v>
      </c>
      <c r="F322" s="76">
        <v>0</v>
      </c>
      <c r="G322" s="81"/>
      <c r="H322" s="81">
        <f t="shared" si="10"/>
        <v>0</v>
      </c>
      <c r="I322" s="81"/>
      <c r="J322" s="81">
        <f t="shared" si="10"/>
        <v>0</v>
      </c>
    </row>
    <row r="323" spans="1:10" hidden="1" x14ac:dyDescent="0.25">
      <c r="A323" s="77" t="s">
        <v>75</v>
      </c>
      <c r="B323" s="128">
        <v>8645</v>
      </c>
      <c r="C323" s="76" t="s">
        <v>36</v>
      </c>
      <c r="D323" s="80" t="s">
        <v>12</v>
      </c>
      <c r="E323" s="76" t="s">
        <v>13</v>
      </c>
      <c r="F323" s="76">
        <v>0</v>
      </c>
      <c r="G323" s="81"/>
      <c r="H323" s="81">
        <f t="shared" si="10"/>
        <v>0</v>
      </c>
      <c r="I323" s="81"/>
      <c r="J323" s="81">
        <f t="shared" si="10"/>
        <v>0</v>
      </c>
    </row>
    <row r="324" spans="1:10" hidden="1" x14ac:dyDescent="0.25">
      <c r="A324" s="77" t="s">
        <v>75</v>
      </c>
      <c r="B324" s="128">
        <v>8801</v>
      </c>
      <c r="C324" s="76" t="s">
        <v>37</v>
      </c>
      <c r="D324" s="80" t="s">
        <v>12</v>
      </c>
      <c r="E324" s="76" t="s">
        <v>38</v>
      </c>
      <c r="F324" s="76">
        <v>0</v>
      </c>
      <c r="G324" s="81"/>
      <c r="H324" s="81">
        <f t="shared" si="10"/>
        <v>0</v>
      </c>
      <c r="I324" s="81"/>
      <c r="J324" s="81">
        <f t="shared" si="10"/>
        <v>0</v>
      </c>
    </row>
    <row r="325" spans="1:10" x14ac:dyDescent="0.25">
      <c r="A325" s="77" t="s">
        <v>75</v>
      </c>
      <c r="B325" s="128">
        <v>8802</v>
      </c>
      <c r="C325" s="76" t="s">
        <v>39</v>
      </c>
      <c r="D325" s="80" t="s">
        <v>12</v>
      </c>
      <c r="E325" s="76" t="s">
        <v>40</v>
      </c>
      <c r="F325" s="76">
        <v>423600.50999999995</v>
      </c>
      <c r="G325" s="81"/>
      <c r="H325" s="81">
        <f t="shared" si="10"/>
        <v>423600.50999999995</v>
      </c>
      <c r="I325" s="81"/>
      <c r="J325" s="81">
        <f t="shared" si="10"/>
        <v>423600.50999999995</v>
      </c>
    </row>
    <row r="326" spans="1:10" hidden="1" x14ac:dyDescent="0.25">
      <c r="A326" s="77" t="s">
        <v>75</v>
      </c>
      <c r="B326" s="128"/>
      <c r="C326" s="76" t="s">
        <v>27</v>
      </c>
      <c r="D326" s="80" t="s">
        <v>7</v>
      </c>
      <c r="E326" s="76" t="s">
        <v>234</v>
      </c>
      <c r="F326" s="76">
        <v>0</v>
      </c>
      <c r="G326" s="81"/>
      <c r="H326" s="81">
        <f t="shared" si="10"/>
        <v>0</v>
      </c>
      <c r="I326" s="81"/>
      <c r="J326" s="81">
        <f t="shared" si="10"/>
        <v>0</v>
      </c>
    </row>
    <row r="327" spans="1:10" hidden="1" x14ac:dyDescent="0.25">
      <c r="A327" s="77" t="s">
        <v>75</v>
      </c>
      <c r="B327" s="128"/>
      <c r="C327" s="76" t="s">
        <v>27</v>
      </c>
      <c r="D327" s="80" t="s">
        <v>7</v>
      </c>
      <c r="E327" s="76" t="s">
        <v>234</v>
      </c>
      <c r="F327" s="76">
        <v>0</v>
      </c>
      <c r="G327" s="81"/>
      <c r="H327" s="81">
        <f t="shared" si="10"/>
        <v>0</v>
      </c>
      <c r="I327" s="81"/>
      <c r="J327" s="81">
        <f t="shared" si="10"/>
        <v>0</v>
      </c>
    </row>
    <row r="328" spans="1:10" hidden="1" x14ac:dyDescent="0.25">
      <c r="A328" s="77" t="s">
        <v>75</v>
      </c>
      <c r="B328" s="128"/>
      <c r="C328" s="76" t="s">
        <v>27</v>
      </c>
      <c r="D328" s="80" t="s">
        <v>7</v>
      </c>
      <c r="E328" s="76" t="s">
        <v>234</v>
      </c>
      <c r="F328" s="76">
        <v>0</v>
      </c>
      <c r="G328" s="81"/>
      <c r="H328" s="81">
        <f t="shared" si="10"/>
        <v>0</v>
      </c>
      <c r="I328" s="81"/>
      <c r="J328" s="81">
        <f t="shared" si="10"/>
        <v>0</v>
      </c>
    </row>
    <row r="329" spans="1:10" hidden="1" x14ac:dyDescent="0.25">
      <c r="A329" s="77" t="s">
        <v>75</v>
      </c>
      <c r="B329" s="128"/>
      <c r="C329" s="76" t="s">
        <v>27</v>
      </c>
      <c r="D329" s="80" t="s">
        <v>7</v>
      </c>
      <c r="E329" s="76" t="s">
        <v>234</v>
      </c>
      <c r="F329" s="76">
        <v>0</v>
      </c>
      <c r="G329" s="81"/>
      <c r="H329" s="81">
        <f t="shared" si="10"/>
        <v>0</v>
      </c>
      <c r="I329" s="81"/>
      <c r="J329" s="81">
        <f t="shared" si="10"/>
        <v>0</v>
      </c>
    </row>
    <row r="330" spans="1:10" hidden="1" x14ac:dyDescent="0.25">
      <c r="A330" s="77" t="s">
        <v>75</v>
      </c>
      <c r="B330" s="128"/>
      <c r="C330" s="76" t="s">
        <v>27</v>
      </c>
      <c r="D330" s="80" t="s">
        <v>7</v>
      </c>
      <c r="E330" s="76" t="s">
        <v>234</v>
      </c>
      <c r="F330" s="76">
        <v>0</v>
      </c>
      <c r="G330" s="81"/>
      <c r="H330" s="81">
        <f t="shared" si="10"/>
        <v>0</v>
      </c>
      <c r="I330" s="81"/>
      <c r="J330" s="81">
        <f t="shared" si="10"/>
        <v>0</v>
      </c>
    </row>
    <row r="331" spans="1:10" hidden="1" x14ac:dyDescent="0.25">
      <c r="A331" s="77" t="s">
        <v>75</v>
      </c>
      <c r="B331" s="128"/>
      <c r="C331" s="76" t="s">
        <v>27</v>
      </c>
      <c r="D331" s="80" t="s">
        <v>7</v>
      </c>
      <c r="E331" s="76" t="s">
        <v>234</v>
      </c>
      <c r="F331" s="76">
        <v>0</v>
      </c>
      <c r="G331" s="81"/>
      <c r="H331" s="81">
        <f t="shared" si="10"/>
        <v>0</v>
      </c>
      <c r="I331" s="81"/>
      <c r="J331" s="81">
        <f t="shared" si="10"/>
        <v>0</v>
      </c>
    </row>
    <row r="332" spans="1:10" hidden="1" x14ac:dyDescent="0.25">
      <c r="A332" s="77" t="s">
        <v>75</v>
      </c>
      <c r="B332" s="128"/>
      <c r="C332" s="76" t="s">
        <v>27</v>
      </c>
      <c r="D332" s="80" t="s">
        <v>7</v>
      </c>
      <c r="E332" s="76" t="s">
        <v>234</v>
      </c>
      <c r="F332" s="76">
        <v>0</v>
      </c>
      <c r="G332" s="81"/>
      <c r="H332" s="81">
        <f t="shared" si="10"/>
        <v>0</v>
      </c>
      <c r="I332" s="81"/>
      <c r="J332" s="81">
        <f t="shared" si="10"/>
        <v>0</v>
      </c>
    </row>
    <row r="333" spans="1:10" hidden="1" x14ac:dyDescent="0.25">
      <c r="A333" s="77" t="s">
        <v>75</v>
      </c>
      <c r="B333" s="128"/>
      <c r="C333" s="76" t="s">
        <v>27</v>
      </c>
      <c r="D333" s="80" t="s">
        <v>7</v>
      </c>
      <c r="E333" s="76" t="s">
        <v>234</v>
      </c>
      <c r="F333" s="76">
        <v>0</v>
      </c>
      <c r="G333" s="81"/>
      <c r="H333" s="81">
        <f t="shared" si="10"/>
        <v>0</v>
      </c>
      <c r="I333" s="81"/>
      <c r="J333" s="81">
        <f t="shared" si="10"/>
        <v>0</v>
      </c>
    </row>
    <row r="334" spans="1:10" hidden="1" x14ac:dyDescent="0.25">
      <c r="A334" s="77" t="s">
        <v>75</v>
      </c>
      <c r="B334" s="128"/>
      <c r="C334" s="76" t="s">
        <v>27</v>
      </c>
      <c r="D334" s="80" t="s">
        <v>7</v>
      </c>
      <c r="E334" s="76" t="s">
        <v>234</v>
      </c>
      <c r="F334" s="76">
        <v>0</v>
      </c>
      <c r="G334" s="81"/>
      <c r="H334" s="81">
        <f t="shared" si="10"/>
        <v>0</v>
      </c>
      <c r="I334" s="81"/>
      <c r="J334" s="81">
        <f t="shared" si="10"/>
        <v>0</v>
      </c>
    </row>
    <row r="335" spans="1:10" hidden="1" x14ac:dyDescent="0.25">
      <c r="A335" s="77" t="s">
        <v>75</v>
      </c>
      <c r="B335" s="128"/>
      <c r="C335" s="76" t="s">
        <v>27</v>
      </c>
      <c r="D335" s="80" t="s">
        <v>7</v>
      </c>
      <c r="E335" s="76" t="s">
        <v>234</v>
      </c>
      <c r="F335" s="76">
        <v>0</v>
      </c>
      <c r="G335" s="81"/>
      <c r="H335" s="81">
        <f t="shared" si="10"/>
        <v>0</v>
      </c>
      <c r="I335" s="81"/>
      <c r="J335" s="81">
        <f t="shared" si="10"/>
        <v>0</v>
      </c>
    </row>
    <row r="336" spans="1:10" hidden="1" x14ac:dyDescent="0.25">
      <c r="A336" s="77" t="s">
        <v>75</v>
      </c>
      <c r="B336" s="128"/>
      <c r="C336" s="76" t="s">
        <v>27</v>
      </c>
      <c r="D336" s="80" t="s">
        <v>7</v>
      </c>
      <c r="E336" s="76" t="s">
        <v>234</v>
      </c>
      <c r="F336" s="76">
        <v>0</v>
      </c>
      <c r="G336" s="81"/>
      <c r="H336" s="81">
        <f t="shared" si="10"/>
        <v>0</v>
      </c>
      <c r="I336" s="81"/>
      <c r="J336" s="81">
        <f t="shared" si="10"/>
        <v>0</v>
      </c>
    </row>
    <row r="337" spans="1:10" hidden="1" x14ac:dyDescent="0.25">
      <c r="A337" s="77" t="s">
        <v>75</v>
      </c>
      <c r="B337" s="128"/>
      <c r="C337" s="76" t="s">
        <v>27</v>
      </c>
      <c r="D337" s="80" t="s">
        <v>7</v>
      </c>
      <c r="E337" s="76" t="s">
        <v>234</v>
      </c>
      <c r="F337" s="76">
        <v>0</v>
      </c>
      <c r="G337" s="81"/>
      <c r="H337" s="81">
        <f t="shared" si="10"/>
        <v>0</v>
      </c>
      <c r="I337" s="81"/>
      <c r="J337" s="81">
        <f t="shared" si="10"/>
        <v>0</v>
      </c>
    </row>
    <row r="338" spans="1:10" hidden="1" x14ac:dyDescent="0.25">
      <c r="A338" s="77" t="s">
        <v>75</v>
      </c>
      <c r="B338" s="128"/>
      <c r="C338" s="76" t="s">
        <v>27</v>
      </c>
      <c r="D338" s="80" t="s">
        <v>7</v>
      </c>
      <c r="E338" s="76" t="s">
        <v>234</v>
      </c>
      <c r="F338" s="76">
        <v>0</v>
      </c>
      <c r="G338" s="81"/>
      <c r="H338" s="81">
        <f t="shared" ref="H338:J382" si="11">F338+G338</f>
        <v>0</v>
      </c>
      <c r="I338" s="81"/>
      <c r="J338" s="81">
        <f t="shared" si="11"/>
        <v>0</v>
      </c>
    </row>
    <row r="339" spans="1:10" hidden="1" x14ac:dyDescent="0.25">
      <c r="A339" s="77" t="s">
        <v>75</v>
      </c>
      <c r="B339" s="128"/>
      <c r="C339" s="76" t="s">
        <v>27</v>
      </c>
      <c r="D339" s="80" t="s">
        <v>7</v>
      </c>
      <c r="E339" s="76" t="s">
        <v>234</v>
      </c>
      <c r="F339" s="76">
        <v>0</v>
      </c>
      <c r="G339" s="81"/>
      <c r="H339" s="81">
        <f t="shared" si="11"/>
        <v>0</v>
      </c>
      <c r="I339" s="81"/>
      <c r="J339" s="81">
        <f t="shared" si="11"/>
        <v>0</v>
      </c>
    </row>
    <row r="340" spans="1:10" hidden="1" x14ac:dyDescent="0.25">
      <c r="A340" s="77" t="s">
        <v>75</v>
      </c>
      <c r="B340" s="128"/>
      <c r="C340" s="76" t="s">
        <v>27</v>
      </c>
      <c r="D340" s="80" t="s">
        <v>7</v>
      </c>
      <c r="E340" s="76" t="s">
        <v>234</v>
      </c>
      <c r="F340" s="76">
        <v>0</v>
      </c>
      <c r="G340" s="81"/>
      <c r="H340" s="81">
        <f t="shared" si="11"/>
        <v>0</v>
      </c>
      <c r="I340" s="81"/>
      <c r="J340" s="81">
        <f t="shared" si="11"/>
        <v>0</v>
      </c>
    </row>
    <row r="341" spans="1:10" hidden="1" x14ac:dyDescent="0.25">
      <c r="A341" s="77" t="s">
        <v>75</v>
      </c>
      <c r="B341" s="128"/>
      <c r="C341" s="76" t="s">
        <v>27</v>
      </c>
      <c r="D341" s="80" t="s">
        <v>7</v>
      </c>
      <c r="E341" s="76" t="s">
        <v>234</v>
      </c>
      <c r="F341" s="76">
        <v>0</v>
      </c>
      <c r="G341" s="81"/>
      <c r="H341" s="81">
        <f t="shared" si="11"/>
        <v>0</v>
      </c>
      <c r="I341" s="81"/>
      <c r="J341" s="81">
        <f t="shared" si="11"/>
        <v>0</v>
      </c>
    </row>
    <row r="342" spans="1:10" hidden="1" x14ac:dyDescent="0.25">
      <c r="A342" s="77" t="s">
        <v>75</v>
      </c>
      <c r="B342" s="128"/>
      <c r="C342" s="76" t="s">
        <v>27</v>
      </c>
      <c r="D342" s="80" t="s">
        <v>7</v>
      </c>
      <c r="E342" s="76" t="s">
        <v>234</v>
      </c>
      <c r="F342" s="76">
        <v>0</v>
      </c>
      <c r="G342" s="81"/>
      <c r="H342" s="81">
        <f t="shared" si="11"/>
        <v>0</v>
      </c>
      <c r="I342" s="81"/>
      <c r="J342" s="81">
        <f t="shared" si="11"/>
        <v>0</v>
      </c>
    </row>
    <row r="343" spans="1:10" hidden="1" x14ac:dyDescent="0.25">
      <c r="A343" s="77" t="s">
        <v>75</v>
      </c>
      <c r="B343" s="128"/>
      <c r="C343" s="76" t="s">
        <v>27</v>
      </c>
      <c r="D343" s="80" t="s">
        <v>7</v>
      </c>
      <c r="E343" s="76" t="s">
        <v>234</v>
      </c>
      <c r="F343" s="76">
        <v>0</v>
      </c>
      <c r="G343" s="81"/>
      <c r="H343" s="81">
        <f t="shared" si="11"/>
        <v>0</v>
      </c>
      <c r="I343" s="81"/>
      <c r="J343" s="81">
        <f t="shared" si="11"/>
        <v>0</v>
      </c>
    </row>
    <row r="344" spans="1:10" hidden="1" x14ac:dyDescent="0.25">
      <c r="A344" s="77" t="s">
        <v>75</v>
      </c>
      <c r="B344" s="128"/>
      <c r="C344" s="76" t="s">
        <v>27</v>
      </c>
      <c r="D344" s="80" t="s">
        <v>7</v>
      </c>
      <c r="E344" s="76" t="s">
        <v>234</v>
      </c>
      <c r="F344" s="76">
        <v>0</v>
      </c>
      <c r="G344" s="81"/>
      <c r="H344" s="81">
        <f t="shared" si="11"/>
        <v>0</v>
      </c>
      <c r="I344" s="81"/>
      <c r="J344" s="81">
        <f t="shared" si="11"/>
        <v>0</v>
      </c>
    </row>
    <row r="345" spans="1:10" hidden="1" x14ac:dyDescent="0.25">
      <c r="A345" s="77" t="s">
        <v>75</v>
      </c>
      <c r="B345" s="128"/>
      <c r="C345" s="76" t="s">
        <v>27</v>
      </c>
      <c r="D345" s="80" t="s">
        <v>7</v>
      </c>
      <c r="E345" s="76" t="s">
        <v>234</v>
      </c>
      <c r="F345" s="76">
        <v>0</v>
      </c>
      <c r="G345" s="81"/>
      <c r="H345" s="81">
        <f t="shared" si="11"/>
        <v>0</v>
      </c>
      <c r="I345" s="81"/>
      <c r="J345" s="81">
        <f t="shared" si="11"/>
        <v>0</v>
      </c>
    </row>
    <row r="346" spans="1:10" hidden="1" x14ac:dyDescent="0.25">
      <c r="A346" s="77" t="s">
        <v>75</v>
      </c>
      <c r="B346" s="128"/>
      <c r="C346" s="76" t="s">
        <v>27</v>
      </c>
      <c r="D346" s="80" t="s">
        <v>7</v>
      </c>
      <c r="E346" s="76" t="s">
        <v>234</v>
      </c>
      <c r="F346" s="76">
        <v>0</v>
      </c>
      <c r="G346" s="81"/>
      <c r="H346" s="81">
        <f t="shared" si="11"/>
        <v>0</v>
      </c>
      <c r="I346" s="81"/>
      <c r="J346" s="81">
        <f t="shared" si="11"/>
        <v>0</v>
      </c>
    </row>
    <row r="347" spans="1:10" hidden="1" x14ac:dyDescent="0.25">
      <c r="A347" s="77" t="s">
        <v>75</v>
      </c>
      <c r="B347" s="128"/>
      <c r="C347" s="76" t="s">
        <v>27</v>
      </c>
      <c r="D347" s="80" t="s">
        <v>7</v>
      </c>
      <c r="E347" s="76" t="s">
        <v>234</v>
      </c>
      <c r="F347" s="76">
        <v>0</v>
      </c>
      <c r="G347" s="81"/>
      <c r="H347" s="81">
        <f t="shared" si="11"/>
        <v>0</v>
      </c>
      <c r="I347" s="81"/>
      <c r="J347" s="81">
        <f t="shared" si="11"/>
        <v>0</v>
      </c>
    </row>
    <row r="348" spans="1:10" hidden="1" x14ac:dyDescent="0.25">
      <c r="A348" s="77" t="s">
        <v>75</v>
      </c>
      <c r="B348" s="128"/>
      <c r="C348" s="76" t="s">
        <v>27</v>
      </c>
      <c r="D348" s="80" t="s">
        <v>7</v>
      </c>
      <c r="E348" s="76" t="s">
        <v>234</v>
      </c>
      <c r="F348" s="76">
        <v>0</v>
      </c>
      <c r="G348" s="81"/>
      <c r="H348" s="81">
        <f t="shared" si="11"/>
        <v>0</v>
      </c>
      <c r="I348" s="81"/>
      <c r="J348" s="81">
        <f t="shared" si="11"/>
        <v>0</v>
      </c>
    </row>
    <row r="349" spans="1:10" hidden="1" x14ac:dyDescent="0.25">
      <c r="A349" s="77" t="s">
        <v>75</v>
      </c>
      <c r="B349" s="128"/>
      <c r="C349" s="76" t="s">
        <v>27</v>
      </c>
      <c r="D349" s="80" t="s">
        <v>7</v>
      </c>
      <c r="E349" s="76" t="s">
        <v>234</v>
      </c>
      <c r="F349" s="76">
        <v>0</v>
      </c>
      <c r="G349" s="81"/>
      <c r="H349" s="81">
        <f t="shared" si="11"/>
        <v>0</v>
      </c>
      <c r="I349" s="81"/>
      <c r="J349" s="81">
        <f t="shared" si="11"/>
        <v>0</v>
      </c>
    </row>
    <row r="350" spans="1:10" hidden="1" x14ac:dyDescent="0.25">
      <c r="A350" s="77" t="s">
        <v>75</v>
      </c>
      <c r="B350" s="128"/>
      <c r="C350" s="76" t="s">
        <v>27</v>
      </c>
      <c r="D350" s="80" t="s">
        <v>7</v>
      </c>
      <c r="E350" s="76" t="s">
        <v>234</v>
      </c>
      <c r="F350" s="76">
        <v>0</v>
      </c>
      <c r="G350" s="81"/>
      <c r="H350" s="81">
        <f t="shared" si="11"/>
        <v>0</v>
      </c>
      <c r="I350" s="81"/>
      <c r="J350" s="81">
        <f t="shared" si="11"/>
        <v>0</v>
      </c>
    </row>
    <row r="351" spans="1:10" hidden="1" x14ac:dyDescent="0.25">
      <c r="A351" s="77" t="s">
        <v>75</v>
      </c>
      <c r="B351" s="128"/>
      <c r="C351" s="76" t="s">
        <v>27</v>
      </c>
      <c r="D351" s="80" t="s">
        <v>7</v>
      </c>
      <c r="E351" s="76" t="s">
        <v>234</v>
      </c>
      <c r="F351" s="76">
        <v>0</v>
      </c>
      <c r="G351" s="81"/>
      <c r="H351" s="81">
        <f t="shared" si="11"/>
        <v>0</v>
      </c>
      <c r="I351" s="81"/>
      <c r="J351" s="81">
        <f t="shared" si="11"/>
        <v>0</v>
      </c>
    </row>
    <row r="352" spans="1:10" hidden="1" x14ac:dyDescent="0.25">
      <c r="A352" s="77" t="s">
        <v>75</v>
      </c>
      <c r="B352" s="128"/>
      <c r="C352" s="76" t="s">
        <v>27</v>
      </c>
      <c r="D352" s="80" t="s">
        <v>7</v>
      </c>
      <c r="E352" s="76" t="s">
        <v>234</v>
      </c>
      <c r="F352" s="76">
        <v>0</v>
      </c>
      <c r="G352" s="81"/>
      <c r="H352" s="81">
        <f t="shared" si="11"/>
        <v>0</v>
      </c>
      <c r="I352" s="81"/>
      <c r="J352" s="81">
        <f t="shared" si="11"/>
        <v>0</v>
      </c>
    </row>
    <row r="353" spans="1:10" hidden="1" x14ac:dyDescent="0.25">
      <c r="A353" s="77" t="s">
        <v>75</v>
      </c>
      <c r="B353" s="128"/>
      <c r="C353" s="76" t="s">
        <v>27</v>
      </c>
      <c r="D353" s="80" t="s">
        <v>7</v>
      </c>
      <c r="E353" s="76" t="s">
        <v>234</v>
      </c>
      <c r="F353" s="76">
        <v>0</v>
      </c>
      <c r="G353" s="81"/>
      <c r="H353" s="81">
        <f t="shared" si="11"/>
        <v>0</v>
      </c>
      <c r="I353" s="81"/>
      <c r="J353" s="81">
        <f t="shared" si="11"/>
        <v>0</v>
      </c>
    </row>
    <row r="354" spans="1:10" hidden="1" x14ac:dyDescent="0.25">
      <c r="A354" s="77" t="s">
        <v>75</v>
      </c>
      <c r="B354" s="128"/>
      <c r="C354" s="76" t="s">
        <v>27</v>
      </c>
      <c r="D354" s="80" t="s">
        <v>7</v>
      </c>
      <c r="E354" s="76" t="s">
        <v>234</v>
      </c>
      <c r="F354" s="76">
        <v>0</v>
      </c>
      <c r="G354" s="81"/>
      <c r="H354" s="81">
        <f t="shared" si="11"/>
        <v>0</v>
      </c>
      <c r="I354" s="81"/>
      <c r="J354" s="81">
        <f t="shared" si="11"/>
        <v>0</v>
      </c>
    </row>
    <row r="355" spans="1:10" hidden="1" x14ac:dyDescent="0.25">
      <c r="A355" s="77" t="s">
        <v>75</v>
      </c>
      <c r="B355" s="128"/>
      <c r="C355" s="76" t="s">
        <v>27</v>
      </c>
      <c r="D355" s="80" t="s">
        <v>7</v>
      </c>
      <c r="E355" s="76" t="s">
        <v>234</v>
      </c>
      <c r="F355" s="76">
        <v>0</v>
      </c>
      <c r="G355" s="81"/>
      <c r="H355" s="81">
        <f t="shared" si="11"/>
        <v>0</v>
      </c>
      <c r="I355" s="81"/>
      <c r="J355" s="81">
        <f t="shared" si="11"/>
        <v>0</v>
      </c>
    </row>
    <row r="356" spans="1:10" hidden="1" x14ac:dyDescent="0.25">
      <c r="A356" s="77" t="s">
        <v>75</v>
      </c>
      <c r="B356" s="128"/>
      <c r="C356" s="76" t="s">
        <v>27</v>
      </c>
      <c r="D356" s="80" t="s">
        <v>7</v>
      </c>
      <c r="E356" s="76" t="s">
        <v>234</v>
      </c>
      <c r="F356" s="76">
        <v>0</v>
      </c>
      <c r="G356" s="81"/>
      <c r="H356" s="81">
        <f t="shared" si="11"/>
        <v>0</v>
      </c>
      <c r="I356" s="81"/>
      <c r="J356" s="81">
        <f t="shared" si="11"/>
        <v>0</v>
      </c>
    </row>
    <row r="357" spans="1:10" hidden="1" x14ac:dyDescent="0.25">
      <c r="A357" s="77" t="s">
        <v>75</v>
      </c>
      <c r="B357" s="128"/>
      <c r="C357" s="76" t="s">
        <v>27</v>
      </c>
      <c r="D357" s="80" t="s">
        <v>7</v>
      </c>
      <c r="E357" s="76" t="s">
        <v>234</v>
      </c>
      <c r="F357" s="76">
        <v>0</v>
      </c>
      <c r="G357" s="81"/>
      <c r="H357" s="81">
        <f t="shared" si="11"/>
        <v>0</v>
      </c>
      <c r="I357" s="81"/>
      <c r="J357" s="81">
        <f t="shared" si="11"/>
        <v>0</v>
      </c>
    </row>
    <row r="358" spans="1:10" hidden="1" x14ac:dyDescent="0.25">
      <c r="A358" s="77" t="s">
        <v>75</v>
      </c>
      <c r="B358" s="128"/>
      <c r="C358" s="76" t="s">
        <v>27</v>
      </c>
      <c r="D358" s="80" t="s">
        <v>7</v>
      </c>
      <c r="E358" s="76" t="s">
        <v>234</v>
      </c>
      <c r="F358" s="76">
        <v>0</v>
      </c>
      <c r="G358" s="81"/>
      <c r="H358" s="81">
        <f t="shared" si="11"/>
        <v>0</v>
      </c>
      <c r="I358" s="81"/>
      <c r="J358" s="81">
        <f t="shared" si="11"/>
        <v>0</v>
      </c>
    </row>
    <row r="359" spans="1:10" hidden="1" x14ac:dyDescent="0.25">
      <c r="A359" s="77" t="s">
        <v>75</v>
      </c>
      <c r="B359" s="128"/>
      <c r="C359" s="76" t="s">
        <v>27</v>
      </c>
      <c r="D359" s="80" t="s">
        <v>7</v>
      </c>
      <c r="E359" s="76" t="s">
        <v>234</v>
      </c>
      <c r="F359" s="76">
        <v>0</v>
      </c>
      <c r="G359" s="81"/>
      <c r="H359" s="81">
        <f t="shared" si="11"/>
        <v>0</v>
      </c>
      <c r="I359" s="81"/>
      <c r="J359" s="81">
        <f t="shared" si="11"/>
        <v>0</v>
      </c>
    </row>
    <row r="360" spans="1:10" hidden="1" x14ac:dyDescent="0.25">
      <c r="A360" s="77" t="s">
        <v>75</v>
      </c>
      <c r="B360" s="128"/>
      <c r="C360" s="76" t="s">
        <v>27</v>
      </c>
      <c r="D360" s="80" t="s">
        <v>7</v>
      </c>
      <c r="E360" s="76" t="s">
        <v>234</v>
      </c>
      <c r="F360" s="76">
        <v>0</v>
      </c>
      <c r="G360" s="81"/>
      <c r="H360" s="81">
        <f t="shared" si="11"/>
        <v>0</v>
      </c>
      <c r="I360" s="81"/>
      <c r="J360" s="81">
        <f t="shared" si="11"/>
        <v>0</v>
      </c>
    </row>
    <row r="361" spans="1:10" hidden="1" x14ac:dyDescent="0.25">
      <c r="A361" s="77" t="s">
        <v>75</v>
      </c>
      <c r="B361" s="128"/>
      <c r="C361" s="76" t="s">
        <v>27</v>
      </c>
      <c r="D361" s="80" t="s">
        <v>7</v>
      </c>
      <c r="E361" s="76" t="s">
        <v>234</v>
      </c>
      <c r="F361" s="76">
        <v>0</v>
      </c>
      <c r="G361" s="81"/>
      <c r="H361" s="81">
        <f t="shared" si="11"/>
        <v>0</v>
      </c>
      <c r="I361" s="81"/>
      <c r="J361" s="81">
        <f t="shared" si="11"/>
        <v>0</v>
      </c>
    </row>
    <row r="362" spans="1:10" hidden="1" x14ac:dyDescent="0.25">
      <c r="A362" s="77" t="s">
        <v>75</v>
      </c>
      <c r="B362" s="128"/>
      <c r="C362" s="76" t="s">
        <v>27</v>
      </c>
      <c r="D362" s="80" t="s">
        <v>7</v>
      </c>
      <c r="E362" s="76" t="s">
        <v>234</v>
      </c>
      <c r="F362" s="76">
        <v>0</v>
      </c>
      <c r="G362" s="81"/>
      <c r="H362" s="81">
        <f t="shared" si="11"/>
        <v>0</v>
      </c>
      <c r="I362" s="81"/>
      <c r="J362" s="81">
        <f t="shared" si="11"/>
        <v>0</v>
      </c>
    </row>
    <row r="363" spans="1:10" hidden="1" x14ac:dyDescent="0.25">
      <c r="A363" s="77" t="s">
        <v>75</v>
      </c>
      <c r="B363" s="128"/>
      <c r="C363" s="76" t="s">
        <v>27</v>
      </c>
      <c r="D363" s="80" t="s">
        <v>7</v>
      </c>
      <c r="E363" s="76" t="s">
        <v>234</v>
      </c>
      <c r="F363" s="76">
        <v>0</v>
      </c>
      <c r="G363" s="81"/>
      <c r="H363" s="81">
        <f t="shared" si="11"/>
        <v>0</v>
      </c>
      <c r="I363" s="81"/>
      <c r="J363" s="81">
        <f t="shared" si="11"/>
        <v>0</v>
      </c>
    </row>
    <row r="364" spans="1:10" hidden="1" x14ac:dyDescent="0.25">
      <c r="A364" s="77" t="s">
        <v>75</v>
      </c>
      <c r="B364" s="128"/>
      <c r="C364" s="76" t="s">
        <v>27</v>
      </c>
      <c r="D364" s="80" t="s">
        <v>7</v>
      </c>
      <c r="E364" s="76" t="s">
        <v>234</v>
      </c>
      <c r="F364" s="76">
        <v>0</v>
      </c>
      <c r="G364" s="81"/>
      <c r="H364" s="81">
        <f t="shared" si="11"/>
        <v>0</v>
      </c>
      <c r="I364" s="81"/>
      <c r="J364" s="81">
        <f t="shared" si="11"/>
        <v>0</v>
      </c>
    </row>
    <row r="365" spans="1:10" hidden="1" x14ac:dyDescent="0.25">
      <c r="A365" s="77" t="s">
        <v>75</v>
      </c>
      <c r="B365" s="128"/>
      <c r="C365" s="76" t="s">
        <v>27</v>
      </c>
      <c r="D365" s="80" t="s">
        <v>7</v>
      </c>
      <c r="E365" s="76" t="s">
        <v>234</v>
      </c>
      <c r="F365" s="76">
        <v>0</v>
      </c>
      <c r="G365" s="81"/>
      <c r="H365" s="81">
        <f t="shared" si="11"/>
        <v>0</v>
      </c>
      <c r="I365" s="81"/>
      <c r="J365" s="81">
        <f t="shared" si="11"/>
        <v>0</v>
      </c>
    </row>
    <row r="366" spans="1:10" hidden="1" x14ac:dyDescent="0.25">
      <c r="A366" s="77" t="s">
        <v>75</v>
      </c>
      <c r="B366" s="128"/>
      <c r="C366" s="76" t="s">
        <v>27</v>
      </c>
      <c r="D366" s="80" t="s">
        <v>7</v>
      </c>
      <c r="E366" s="76" t="s">
        <v>234</v>
      </c>
      <c r="F366" s="76">
        <v>0</v>
      </c>
      <c r="G366" s="81"/>
      <c r="H366" s="81">
        <f t="shared" si="11"/>
        <v>0</v>
      </c>
      <c r="I366" s="81"/>
      <c r="J366" s="81">
        <f t="shared" si="11"/>
        <v>0</v>
      </c>
    </row>
    <row r="367" spans="1:10" hidden="1" x14ac:dyDescent="0.25">
      <c r="A367" s="77" t="s">
        <v>75</v>
      </c>
      <c r="B367" s="128"/>
      <c r="C367" s="76" t="s">
        <v>27</v>
      </c>
      <c r="D367" s="80" t="s">
        <v>7</v>
      </c>
      <c r="E367" s="76" t="s">
        <v>234</v>
      </c>
      <c r="F367" s="76">
        <v>0</v>
      </c>
      <c r="G367" s="81"/>
      <c r="H367" s="81">
        <f t="shared" si="11"/>
        <v>0</v>
      </c>
      <c r="I367" s="81"/>
      <c r="J367" s="81">
        <f t="shared" si="11"/>
        <v>0</v>
      </c>
    </row>
    <row r="368" spans="1:10" x14ac:dyDescent="0.25">
      <c r="A368" s="77" t="s">
        <v>75</v>
      </c>
      <c r="B368" s="130" t="s">
        <v>297</v>
      </c>
      <c r="C368" s="90"/>
      <c r="E368" s="76"/>
      <c r="F368" s="76">
        <v>0</v>
      </c>
      <c r="G368" s="81"/>
      <c r="H368" s="81">
        <f t="shared" si="11"/>
        <v>0</v>
      </c>
      <c r="I368" s="81"/>
      <c r="J368" s="81"/>
    </row>
    <row r="369" spans="1:10" x14ac:dyDescent="0.25">
      <c r="A369" s="77" t="s">
        <v>75</v>
      </c>
      <c r="B369" s="128">
        <v>8804</v>
      </c>
      <c r="C369" s="76" t="s">
        <v>41</v>
      </c>
      <c r="D369" s="80" t="s">
        <v>12</v>
      </c>
      <c r="E369" s="76" t="s">
        <v>40</v>
      </c>
      <c r="F369" s="76">
        <v>0</v>
      </c>
      <c r="G369" s="81"/>
      <c r="H369" s="81">
        <f t="shared" si="11"/>
        <v>0</v>
      </c>
      <c r="I369" s="81"/>
      <c r="J369" s="81">
        <f t="shared" si="11"/>
        <v>0</v>
      </c>
    </row>
    <row r="370" spans="1:10" x14ac:dyDescent="0.25">
      <c r="A370" s="77" t="s">
        <v>75</v>
      </c>
      <c r="B370" s="128">
        <v>8806</v>
      </c>
      <c r="C370" s="76" t="s">
        <v>42</v>
      </c>
      <c r="D370" s="80" t="s">
        <v>12</v>
      </c>
      <c r="E370" s="76" t="s">
        <v>40</v>
      </c>
      <c r="F370" s="76">
        <v>152534.00000000003</v>
      </c>
      <c r="G370" s="81"/>
      <c r="H370" s="81">
        <f t="shared" si="11"/>
        <v>152534.00000000003</v>
      </c>
      <c r="I370" s="81"/>
      <c r="J370" s="81">
        <f t="shared" si="11"/>
        <v>152534.00000000003</v>
      </c>
    </row>
    <row r="371" spans="1:10" x14ac:dyDescent="0.25">
      <c r="A371" s="77" t="s">
        <v>75</v>
      </c>
      <c r="B371" s="131" t="s">
        <v>297</v>
      </c>
      <c r="D371" s="79" t="s">
        <v>12</v>
      </c>
      <c r="E371" s="76"/>
      <c r="F371" s="76">
        <v>0</v>
      </c>
      <c r="G371" s="81"/>
      <c r="H371" s="81">
        <f t="shared" si="11"/>
        <v>0</v>
      </c>
      <c r="I371" s="81"/>
      <c r="J371" s="81"/>
    </row>
    <row r="372" spans="1:10" hidden="1" x14ac:dyDescent="0.25">
      <c r="A372" s="77" t="s">
        <v>75</v>
      </c>
      <c r="B372" s="128" t="s">
        <v>44</v>
      </c>
      <c r="C372" s="76" t="s">
        <v>43</v>
      </c>
      <c r="D372" s="80" t="s">
        <v>12</v>
      </c>
      <c r="E372" s="76" t="s">
        <v>45</v>
      </c>
      <c r="F372" s="76">
        <v>0</v>
      </c>
      <c r="G372" s="81"/>
      <c r="H372" s="81">
        <f t="shared" si="11"/>
        <v>0</v>
      </c>
      <c r="I372" s="81"/>
      <c r="J372" s="81">
        <f t="shared" si="11"/>
        <v>0</v>
      </c>
    </row>
    <row r="373" spans="1:10" hidden="1" x14ac:dyDescent="0.25">
      <c r="A373" s="77" t="s">
        <v>75</v>
      </c>
      <c r="B373" s="128" t="s">
        <v>47</v>
      </c>
      <c r="C373" s="76" t="s">
        <v>207</v>
      </c>
      <c r="D373" s="80" t="s">
        <v>12</v>
      </c>
      <c r="E373" s="76" t="s">
        <v>46</v>
      </c>
      <c r="F373" s="76">
        <v>0</v>
      </c>
      <c r="G373" s="81"/>
      <c r="H373" s="81">
        <f t="shared" si="11"/>
        <v>0</v>
      </c>
      <c r="I373" s="81"/>
      <c r="J373" s="81">
        <f t="shared" si="11"/>
        <v>0</v>
      </c>
    </row>
    <row r="374" spans="1:10" x14ac:dyDescent="0.25">
      <c r="A374" s="77" t="s">
        <v>75</v>
      </c>
      <c r="B374" s="128" t="s">
        <v>231</v>
      </c>
      <c r="C374" s="76" t="s">
        <v>48</v>
      </c>
      <c r="D374" s="80" t="s">
        <v>12</v>
      </c>
      <c r="E374" s="76" t="s">
        <v>49</v>
      </c>
      <c r="F374" s="76">
        <v>37500.000000000015</v>
      </c>
      <c r="G374" s="81"/>
      <c r="H374" s="81">
        <f t="shared" si="11"/>
        <v>37500.000000000015</v>
      </c>
      <c r="I374" s="81"/>
      <c r="J374" s="81">
        <f t="shared" si="11"/>
        <v>37500.000000000015</v>
      </c>
    </row>
    <row r="375" spans="1:10" hidden="1" x14ac:dyDescent="0.25">
      <c r="A375" s="77" t="s">
        <v>75</v>
      </c>
      <c r="B375" s="128" t="s">
        <v>51</v>
      </c>
      <c r="C375" s="76" t="s">
        <v>50</v>
      </c>
      <c r="D375" s="80" t="s">
        <v>12</v>
      </c>
      <c r="E375" s="76" t="s">
        <v>235</v>
      </c>
      <c r="F375" s="76">
        <v>0</v>
      </c>
      <c r="G375" s="81"/>
      <c r="H375" s="81">
        <f t="shared" si="11"/>
        <v>0</v>
      </c>
      <c r="I375" s="81"/>
      <c r="J375" s="81">
        <f t="shared" si="11"/>
        <v>0</v>
      </c>
    </row>
    <row r="376" spans="1:10" hidden="1" x14ac:dyDescent="0.25">
      <c r="A376" s="77" t="s">
        <v>75</v>
      </c>
      <c r="B376" s="128" t="s">
        <v>53</v>
      </c>
      <c r="C376" s="76" t="s">
        <v>52</v>
      </c>
      <c r="D376" s="80" t="s">
        <v>12</v>
      </c>
      <c r="E376" s="76" t="s">
        <v>236</v>
      </c>
      <c r="F376" s="76">
        <v>0</v>
      </c>
      <c r="G376" s="81"/>
      <c r="H376" s="81">
        <f t="shared" si="11"/>
        <v>0</v>
      </c>
      <c r="I376" s="81"/>
      <c r="J376" s="81">
        <f t="shared" si="11"/>
        <v>0</v>
      </c>
    </row>
    <row r="377" spans="1:10" hidden="1" x14ac:dyDescent="0.25">
      <c r="A377" s="77" t="s">
        <v>75</v>
      </c>
      <c r="B377" s="128" t="s">
        <v>55</v>
      </c>
      <c r="C377" s="76" t="s">
        <v>54</v>
      </c>
      <c r="D377" s="80" t="s">
        <v>12</v>
      </c>
      <c r="E377" s="76" t="s">
        <v>237</v>
      </c>
      <c r="F377" s="76">
        <v>0</v>
      </c>
      <c r="G377" s="81"/>
      <c r="H377" s="81">
        <f t="shared" si="11"/>
        <v>0</v>
      </c>
      <c r="I377" s="81"/>
      <c r="J377" s="81">
        <f t="shared" si="11"/>
        <v>0</v>
      </c>
    </row>
    <row r="378" spans="1:10" hidden="1" x14ac:dyDescent="0.25">
      <c r="A378" s="77" t="s">
        <v>75</v>
      </c>
      <c r="B378" s="128" t="s">
        <v>58</v>
      </c>
      <c r="C378" s="76" t="s">
        <v>208</v>
      </c>
      <c r="D378" s="80" t="s">
        <v>12</v>
      </c>
      <c r="E378" s="76" t="s">
        <v>208</v>
      </c>
      <c r="F378" s="76">
        <v>0</v>
      </c>
      <c r="G378" s="81"/>
      <c r="H378" s="81">
        <f t="shared" si="11"/>
        <v>0</v>
      </c>
      <c r="I378" s="81"/>
      <c r="J378" s="81">
        <f t="shared" si="11"/>
        <v>0</v>
      </c>
    </row>
    <row r="379" spans="1:10" x14ac:dyDescent="0.25">
      <c r="A379" s="77" t="s">
        <v>75</v>
      </c>
      <c r="B379" s="128" t="s">
        <v>57</v>
      </c>
      <c r="C379" s="76" t="s">
        <v>56</v>
      </c>
      <c r="D379" s="80" t="s">
        <v>12</v>
      </c>
      <c r="E379" s="76" t="s">
        <v>56</v>
      </c>
      <c r="F379" s="76">
        <v>227160</v>
      </c>
      <c r="G379" s="81"/>
      <c r="H379" s="81">
        <f t="shared" si="11"/>
        <v>227160</v>
      </c>
      <c r="I379" s="81"/>
      <c r="J379" s="81">
        <f t="shared" si="11"/>
        <v>227160</v>
      </c>
    </row>
    <row r="380" spans="1:10" x14ac:dyDescent="0.25">
      <c r="B380" s="128" t="s">
        <v>60</v>
      </c>
      <c r="C380" s="76" t="s">
        <v>59</v>
      </c>
      <c r="D380" s="79" t="s">
        <v>12</v>
      </c>
      <c r="E380" s="80" t="s">
        <v>238</v>
      </c>
      <c r="F380" s="76">
        <v>0</v>
      </c>
      <c r="G380" s="81"/>
      <c r="H380" s="81">
        <f t="shared" si="11"/>
        <v>0</v>
      </c>
      <c r="I380" s="81"/>
      <c r="J380" s="81">
        <f t="shared" si="11"/>
        <v>0</v>
      </c>
    </row>
    <row r="381" spans="1:10" x14ac:dyDescent="0.25">
      <c r="B381" s="128" t="s">
        <v>232</v>
      </c>
      <c r="C381" s="76" t="s">
        <v>61</v>
      </c>
      <c r="D381" s="79" t="s">
        <v>12</v>
      </c>
      <c r="E381" s="80" t="s">
        <v>61</v>
      </c>
      <c r="F381" s="76">
        <v>0</v>
      </c>
      <c r="G381" s="81"/>
      <c r="H381" s="81">
        <f t="shared" si="11"/>
        <v>0</v>
      </c>
      <c r="I381" s="81"/>
      <c r="J381" s="81">
        <f t="shared" si="11"/>
        <v>0</v>
      </c>
    </row>
    <row r="382" spans="1:10" x14ac:dyDescent="0.25">
      <c r="B382" s="128" t="s">
        <v>63</v>
      </c>
      <c r="C382" s="76" t="s">
        <v>62</v>
      </c>
      <c r="D382" s="79" t="s">
        <v>12</v>
      </c>
      <c r="E382" s="80" t="s">
        <v>62</v>
      </c>
      <c r="F382" s="76">
        <v>0</v>
      </c>
      <c r="G382" s="81"/>
      <c r="H382" s="81">
        <f t="shared" si="11"/>
        <v>0</v>
      </c>
      <c r="I382" s="81"/>
      <c r="J382" s="81">
        <f t="shared" si="11"/>
        <v>0</v>
      </c>
    </row>
    <row r="383" spans="1:10" ht="16.5" hidden="1" thickBot="1" x14ac:dyDescent="0.3">
      <c r="B383" s="128"/>
      <c r="D383" s="80"/>
      <c r="E383" s="76"/>
      <c r="G383" s="81"/>
      <c r="H383" s="81"/>
      <c r="I383" s="81"/>
      <c r="J383" s="81"/>
    </row>
    <row r="384" spans="1:10" x14ac:dyDescent="0.25">
      <c r="B384" s="134" t="s">
        <v>284</v>
      </c>
      <c r="C384" s="89"/>
      <c r="D384" s="95"/>
      <c r="E384" s="96"/>
      <c r="F384" s="89">
        <f>SUM(F210:F383)</f>
        <v>1093295.2315</v>
      </c>
      <c r="G384" s="89">
        <f>SUM(G210:G383)</f>
        <v>0</v>
      </c>
      <c r="H384" s="89">
        <f>SUM(H210:H383)</f>
        <v>1093295.2315</v>
      </c>
      <c r="I384" s="89">
        <f>SUM(I210:I383)</f>
        <v>0</v>
      </c>
      <c r="J384" s="89">
        <f>SUM(J210:J383)</f>
        <v>1093295.2315</v>
      </c>
    </row>
    <row r="385" spans="2:10" hidden="1" x14ac:dyDescent="0.25">
      <c r="B385" s="128"/>
    </row>
    <row r="386" spans="2:10" x14ac:dyDescent="0.25">
      <c r="B386" s="129" t="s">
        <v>127</v>
      </c>
      <c r="C386" s="90"/>
    </row>
    <row r="387" spans="2:10" x14ac:dyDescent="0.25">
      <c r="B387" s="128"/>
    </row>
    <row r="388" spans="2:10" x14ac:dyDescent="0.25">
      <c r="B388" s="128"/>
      <c r="C388" s="76" t="s">
        <v>76</v>
      </c>
      <c r="D388" s="79" t="s">
        <v>117</v>
      </c>
      <c r="F388" s="76">
        <v>60379.74</v>
      </c>
      <c r="H388" s="81">
        <f>F388+G388</f>
        <v>60379.74</v>
      </c>
      <c r="J388" s="81">
        <f t="shared" ref="J388" si="12">H388+I388</f>
        <v>60379.74</v>
      </c>
    </row>
    <row r="389" spans="2:10" x14ac:dyDescent="0.25">
      <c r="B389" s="128"/>
      <c r="C389" s="76" t="s">
        <v>77</v>
      </c>
      <c r="D389" s="79" t="s">
        <v>117</v>
      </c>
      <c r="F389" s="76">
        <v>0</v>
      </c>
      <c r="H389" s="81">
        <f t="shared" ref="H389:H445" si="13">F389+G389</f>
        <v>0</v>
      </c>
      <c r="J389" s="81">
        <f t="shared" ref="J389:J445" si="14">H389+I389</f>
        <v>0</v>
      </c>
    </row>
    <row r="390" spans="2:10" x14ac:dyDescent="0.25">
      <c r="B390" s="128"/>
      <c r="C390" s="76" t="s">
        <v>78</v>
      </c>
      <c r="D390" s="79" t="s">
        <v>117</v>
      </c>
      <c r="F390" s="76">
        <v>593742.00999999989</v>
      </c>
      <c r="H390" s="81">
        <f t="shared" si="13"/>
        <v>593742.00999999989</v>
      </c>
      <c r="J390" s="81">
        <f t="shared" si="14"/>
        <v>593742.00999999989</v>
      </c>
    </row>
    <row r="391" spans="2:10" x14ac:dyDescent="0.25">
      <c r="B391" s="128"/>
      <c r="C391" s="76" t="s">
        <v>247</v>
      </c>
      <c r="D391" s="79" t="s">
        <v>117</v>
      </c>
      <c r="F391" s="76">
        <v>31878.070000000003</v>
      </c>
      <c r="H391" s="81">
        <f t="shared" si="13"/>
        <v>31878.070000000003</v>
      </c>
      <c r="J391" s="81">
        <f t="shared" si="14"/>
        <v>31878.070000000003</v>
      </c>
    </row>
    <row r="392" spans="2:10" x14ac:dyDescent="0.25">
      <c r="B392" s="128"/>
      <c r="C392" s="76" t="s">
        <v>79</v>
      </c>
      <c r="D392" s="79" t="s">
        <v>117</v>
      </c>
      <c r="F392" s="76">
        <v>0</v>
      </c>
      <c r="H392" s="81">
        <f t="shared" si="13"/>
        <v>0</v>
      </c>
      <c r="J392" s="81">
        <f t="shared" si="14"/>
        <v>0</v>
      </c>
    </row>
    <row r="393" spans="2:10" x14ac:dyDescent="0.25">
      <c r="B393" s="128"/>
      <c r="C393" s="76" t="s">
        <v>80</v>
      </c>
      <c r="D393" s="79" t="s">
        <v>117</v>
      </c>
      <c r="F393" s="76">
        <v>848.88</v>
      </c>
      <c r="H393" s="81">
        <f t="shared" si="13"/>
        <v>848.88</v>
      </c>
      <c r="J393" s="81">
        <f t="shared" si="14"/>
        <v>848.88</v>
      </c>
    </row>
    <row r="394" spans="2:10" x14ac:dyDescent="0.25">
      <c r="B394" s="128"/>
      <c r="C394" s="76" t="s">
        <v>248</v>
      </c>
      <c r="D394" s="79" t="s">
        <v>117</v>
      </c>
      <c r="F394" s="76">
        <v>38788</v>
      </c>
      <c r="H394" s="81">
        <f t="shared" si="13"/>
        <v>38788</v>
      </c>
      <c r="J394" s="81">
        <f t="shared" si="14"/>
        <v>38788</v>
      </c>
    </row>
    <row r="395" spans="2:10" x14ac:dyDescent="0.25">
      <c r="B395" s="128"/>
      <c r="C395" s="76" t="s">
        <v>81</v>
      </c>
      <c r="D395" s="79" t="s">
        <v>117</v>
      </c>
      <c r="F395" s="76">
        <v>0</v>
      </c>
      <c r="H395" s="81">
        <f t="shared" si="13"/>
        <v>0</v>
      </c>
      <c r="J395" s="81">
        <f t="shared" si="14"/>
        <v>0</v>
      </c>
    </row>
    <row r="396" spans="2:10" x14ac:dyDescent="0.25">
      <c r="B396" s="128"/>
      <c r="C396" s="76" t="s">
        <v>82</v>
      </c>
      <c r="D396" s="79" t="s">
        <v>117</v>
      </c>
      <c r="F396" s="76">
        <v>0</v>
      </c>
      <c r="H396" s="81">
        <f t="shared" si="13"/>
        <v>0</v>
      </c>
      <c r="J396" s="81">
        <f t="shared" si="14"/>
        <v>0</v>
      </c>
    </row>
    <row r="397" spans="2:10" x14ac:dyDescent="0.25">
      <c r="B397" s="128"/>
      <c r="C397" s="76" t="s">
        <v>83</v>
      </c>
      <c r="D397" s="79" t="s">
        <v>117</v>
      </c>
      <c r="F397" s="76">
        <v>295.45000000000005</v>
      </c>
      <c r="H397" s="81">
        <f t="shared" si="13"/>
        <v>295.45000000000005</v>
      </c>
      <c r="J397" s="81">
        <f t="shared" si="14"/>
        <v>295.45000000000005</v>
      </c>
    </row>
    <row r="398" spans="2:10" x14ac:dyDescent="0.25">
      <c r="B398" s="128"/>
      <c r="C398" s="76" t="s">
        <v>84</v>
      </c>
      <c r="D398" s="79" t="s">
        <v>117</v>
      </c>
      <c r="F398" s="76">
        <v>0</v>
      </c>
      <c r="H398" s="81">
        <f t="shared" si="13"/>
        <v>0</v>
      </c>
      <c r="J398" s="81">
        <f t="shared" si="14"/>
        <v>0</v>
      </c>
    </row>
    <row r="399" spans="2:10" x14ac:dyDescent="0.25">
      <c r="B399" s="128"/>
      <c r="C399" s="76" t="s">
        <v>85</v>
      </c>
      <c r="D399" s="79" t="s">
        <v>117</v>
      </c>
      <c r="F399" s="76">
        <v>1037804.61</v>
      </c>
      <c r="H399" s="81">
        <f t="shared" si="13"/>
        <v>1037804.61</v>
      </c>
      <c r="J399" s="81">
        <f t="shared" si="14"/>
        <v>1037804.61</v>
      </c>
    </row>
    <row r="400" spans="2:10" x14ac:dyDescent="0.25">
      <c r="B400" s="128"/>
      <c r="C400" s="76" t="s">
        <v>86</v>
      </c>
      <c r="D400" s="79" t="s">
        <v>117</v>
      </c>
      <c r="F400" s="76">
        <v>60335.199999999997</v>
      </c>
      <c r="H400" s="81">
        <f t="shared" si="13"/>
        <v>60335.199999999997</v>
      </c>
      <c r="J400" s="81">
        <f t="shared" si="14"/>
        <v>60335.199999999997</v>
      </c>
    </row>
    <row r="401" spans="2:10" x14ac:dyDescent="0.25">
      <c r="B401" s="128"/>
      <c r="C401" s="76" t="s">
        <v>87</v>
      </c>
      <c r="D401" s="79" t="s">
        <v>117</v>
      </c>
      <c r="F401" s="76">
        <v>0</v>
      </c>
      <c r="H401" s="81">
        <f t="shared" si="13"/>
        <v>0</v>
      </c>
      <c r="J401" s="81">
        <f t="shared" si="14"/>
        <v>0</v>
      </c>
    </row>
    <row r="402" spans="2:10" x14ac:dyDescent="0.25">
      <c r="B402" s="128"/>
      <c r="C402" s="76" t="s">
        <v>249</v>
      </c>
      <c r="D402" s="79" t="s">
        <v>117</v>
      </c>
      <c r="F402" s="76">
        <v>2964</v>
      </c>
      <c r="H402" s="81">
        <f t="shared" si="13"/>
        <v>2964</v>
      </c>
      <c r="J402" s="81">
        <f t="shared" si="14"/>
        <v>2964</v>
      </c>
    </row>
    <row r="403" spans="2:10" x14ac:dyDescent="0.25">
      <c r="B403" s="128"/>
      <c r="C403" s="76" t="s">
        <v>88</v>
      </c>
      <c r="D403" s="79" t="s">
        <v>117</v>
      </c>
      <c r="F403" s="76">
        <v>87654</v>
      </c>
      <c r="H403" s="81">
        <f t="shared" si="13"/>
        <v>87654</v>
      </c>
      <c r="J403" s="81">
        <f t="shared" si="14"/>
        <v>87654</v>
      </c>
    </row>
    <row r="404" spans="2:10" x14ac:dyDescent="0.25">
      <c r="B404" s="128"/>
      <c r="C404" s="76" t="s">
        <v>89</v>
      </c>
      <c r="D404" s="79" t="s">
        <v>117</v>
      </c>
      <c r="F404" s="76">
        <v>0</v>
      </c>
      <c r="H404" s="81">
        <f t="shared" si="13"/>
        <v>0</v>
      </c>
      <c r="J404" s="81">
        <f t="shared" si="14"/>
        <v>0</v>
      </c>
    </row>
    <row r="405" spans="2:10" x14ac:dyDescent="0.25">
      <c r="B405" s="128"/>
      <c r="C405" s="76" t="s">
        <v>90</v>
      </c>
      <c r="D405" s="79" t="s">
        <v>117</v>
      </c>
      <c r="F405" s="76">
        <v>0</v>
      </c>
      <c r="H405" s="81">
        <f t="shared" si="13"/>
        <v>0</v>
      </c>
      <c r="J405" s="81">
        <f t="shared" si="14"/>
        <v>0</v>
      </c>
    </row>
    <row r="406" spans="2:10" x14ac:dyDescent="0.25">
      <c r="B406" s="128"/>
      <c r="C406" s="76" t="s">
        <v>91</v>
      </c>
      <c r="D406" s="79" t="s">
        <v>117</v>
      </c>
      <c r="F406" s="76">
        <v>3698.3</v>
      </c>
      <c r="H406" s="81">
        <f t="shared" si="13"/>
        <v>3698.3</v>
      </c>
      <c r="J406" s="81">
        <f t="shared" si="14"/>
        <v>3698.3</v>
      </c>
    </row>
    <row r="407" spans="2:10" x14ac:dyDescent="0.25">
      <c r="B407" s="128"/>
      <c r="C407" s="76" t="s">
        <v>92</v>
      </c>
      <c r="D407" s="79" t="s">
        <v>117</v>
      </c>
      <c r="F407" s="76">
        <v>0</v>
      </c>
      <c r="H407" s="81">
        <f t="shared" si="13"/>
        <v>0</v>
      </c>
      <c r="J407" s="81">
        <f t="shared" si="14"/>
        <v>0</v>
      </c>
    </row>
    <row r="408" spans="2:10" x14ac:dyDescent="0.25">
      <c r="B408" s="128"/>
      <c r="C408" s="76" t="s">
        <v>93</v>
      </c>
      <c r="D408" s="79" t="s">
        <v>117</v>
      </c>
      <c r="F408" s="76">
        <v>0</v>
      </c>
      <c r="H408" s="81">
        <f t="shared" si="13"/>
        <v>0</v>
      </c>
      <c r="J408" s="81">
        <f t="shared" si="14"/>
        <v>0</v>
      </c>
    </row>
    <row r="409" spans="2:10" x14ac:dyDescent="0.25">
      <c r="B409" s="128"/>
      <c r="C409" s="76" t="s">
        <v>94</v>
      </c>
      <c r="D409" s="79" t="s">
        <v>117</v>
      </c>
      <c r="F409" s="76">
        <v>0</v>
      </c>
      <c r="H409" s="81">
        <f t="shared" si="13"/>
        <v>0</v>
      </c>
      <c r="J409" s="81">
        <f t="shared" si="14"/>
        <v>0</v>
      </c>
    </row>
    <row r="410" spans="2:10" x14ac:dyDescent="0.25">
      <c r="B410" s="128"/>
      <c r="C410" s="76" t="s">
        <v>250</v>
      </c>
      <c r="D410" s="79" t="s">
        <v>117</v>
      </c>
      <c r="F410" s="76">
        <v>111851.17</v>
      </c>
      <c r="H410" s="81">
        <f t="shared" si="13"/>
        <v>111851.17</v>
      </c>
      <c r="J410" s="81">
        <f t="shared" si="14"/>
        <v>111851.17</v>
      </c>
    </row>
    <row r="411" spans="2:10" x14ac:dyDescent="0.25">
      <c r="B411" s="128"/>
      <c r="C411" s="76" t="s">
        <v>95</v>
      </c>
      <c r="D411" s="79" t="s">
        <v>117</v>
      </c>
      <c r="F411" s="76">
        <v>0</v>
      </c>
      <c r="H411" s="81">
        <f t="shared" si="13"/>
        <v>0</v>
      </c>
      <c r="J411" s="81">
        <f t="shared" si="14"/>
        <v>0</v>
      </c>
    </row>
    <row r="412" spans="2:10" x14ac:dyDescent="0.25">
      <c r="B412" s="128"/>
      <c r="C412" s="76" t="s">
        <v>251</v>
      </c>
      <c r="D412" s="79" t="s">
        <v>117</v>
      </c>
      <c r="F412" s="76">
        <v>637869.98</v>
      </c>
      <c r="H412" s="81">
        <f t="shared" si="13"/>
        <v>637869.98</v>
      </c>
      <c r="J412" s="81">
        <f t="shared" si="14"/>
        <v>637869.98</v>
      </c>
    </row>
    <row r="413" spans="2:10" x14ac:dyDescent="0.25">
      <c r="B413" s="128"/>
      <c r="C413" s="76" t="s">
        <v>252</v>
      </c>
      <c r="D413" s="79" t="s">
        <v>117</v>
      </c>
      <c r="F413" s="76">
        <v>0</v>
      </c>
      <c r="H413" s="81">
        <f t="shared" si="13"/>
        <v>0</v>
      </c>
      <c r="J413" s="81">
        <f t="shared" si="14"/>
        <v>0</v>
      </c>
    </row>
    <row r="414" spans="2:10" x14ac:dyDescent="0.25">
      <c r="B414" s="128"/>
      <c r="C414" s="76" t="s">
        <v>253</v>
      </c>
      <c r="D414" s="79" t="s">
        <v>117</v>
      </c>
      <c r="F414" s="76">
        <v>0</v>
      </c>
      <c r="H414" s="81">
        <f t="shared" si="13"/>
        <v>0</v>
      </c>
      <c r="J414" s="81">
        <f t="shared" si="14"/>
        <v>0</v>
      </c>
    </row>
    <row r="415" spans="2:10" x14ac:dyDescent="0.25">
      <c r="B415" s="128"/>
      <c r="C415" s="76" t="s">
        <v>96</v>
      </c>
      <c r="D415" s="79" t="s">
        <v>117</v>
      </c>
      <c r="F415" s="76">
        <v>0</v>
      </c>
      <c r="H415" s="81">
        <f t="shared" si="13"/>
        <v>0</v>
      </c>
      <c r="J415" s="81">
        <f t="shared" si="14"/>
        <v>0</v>
      </c>
    </row>
    <row r="416" spans="2:10" x14ac:dyDescent="0.25">
      <c r="B416" s="128"/>
      <c r="C416" s="76" t="s">
        <v>254</v>
      </c>
      <c r="D416" s="79" t="s">
        <v>117</v>
      </c>
      <c r="F416" s="76">
        <v>0</v>
      </c>
      <c r="H416" s="81">
        <f t="shared" si="13"/>
        <v>0</v>
      </c>
      <c r="J416" s="81">
        <f t="shared" si="14"/>
        <v>0</v>
      </c>
    </row>
    <row r="417" spans="2:10" x14ac:dyDescent="0.25">
      <c r="B417" s="128"/>
      <c r="C417" s="76" t="s">
        <v>98</v>
      </c>
      <c r="D417" s="79" t="s">
        <v>117</v>
      </c>
      <c r="F417" s="76">
        <v>-113238.92</v>
      </c>
      <c r="H417" s="81">
        <f t="shared" si="13"/>
        <v>-113238.92</v>
      </c>
      <c r="J417" s="81">
        <f t="shared" si="14"/>
        <v>-113238.92</v>
      </c>
    </row>
    <row r="418" spans="2:10" x14ac:dyDescent="0.25">
      <c r="B418" s="128"/>
      <c r="C418" s="76" t="s">
        <v>255</v>
      </c>
      <c r="D418" s="79" t="s">
        <v>117</v>
      </c>
      <c r="F418" s="76">
        <v>-94.41</v>
      </c>
      <c r="H418" s="81">
        <f t="shared" si="13"/>
        <v>-94.41</v>
      </c>
      <c r="J418" s="81">
        <f t="shared" si="14"/>
        <v>-94.41</v>
      </c>
    </row>
    <row r="419" spans="2:10" x14ac:dyDescent="0.25">
      <c r="B419" s="128"/>
      <c r="C419" s="76" t="s">
        <v>99</v>
      </c>
      <c r="D419" s="79" t="s">
        <v>117</v>
      </c>
      <c r="F419" s="76">
        <v>4451.5499999999993</v>
      </c>
      <c r="H419" s="81">
        <f t="shared" si="13"/>
        <v>4451.5499999999993</v>
      </c>
      <c r="J419" s="81">
        <f t="shared" si="14"/>
        <v>4451.5499999999993</v>
      </c>
    </row>
    <row r="420" spans="2:10" x14ac:dyDescent="0.25">
      <c r="B420" s="128"/>
      <c r="C420" s="76" t="s">
        <v>256</v>
      </c>
      <c r="D420" s="79" t="s">
        <v>117</v>
      </c>
      <c r="F420" s="76">
        <v>0</v>
      </c>
      <c r="H420" s="81">
        <f t="shared" si="13"/>
        <v>0</v>
      </c>
      <c r="J420" s="81">
        <f t="shared" si="14"/>
        <v>0</v>
      </c>
    </row>
    <row r="421" spans="2:10" x14ac:dyDescent="0.25">
      <c r="B421" s="128"/>
      <c r="C421" s="76" t="s">
        <v>100</v>
      </c>
      <c r="D421" s="79" t="s">
        <v>117</v>
      </c>
      <c r="F421" s="76">
        <v>68163.849999999991</v>
      </c>
      <c r="H421" s="81">
        <f t="shared" si="13"/>
        <v>68163.849999999991</v>
      </c>
      <c r="J421" s="81">
        <f t="shared" si="14"/>
        <v>68163.849999999991</v>
      </c>
    </row>
    <row r="422" spans="2:10" x14ac:dyDescent="0.25">
      <c r="B422" s="128"/>
      <c r="C422" s="76" t="s">
        <v>257</v>
      </c>
      <c r="D422" s="79" t="s">
        <v>117</v>
      </c>
      <c r="F422" s="76">
        <v>937.5</v>
      </c>
      <c r="H422" s="81">
        <f t="shared" si="13"/>
        <v>937.5</v>
      </c>
      <c r="J422" s="81">
        <f t="shared" si="14"/>
        <v>937.5</v>
      </c>
    </row>
    <row r="423" spans="2:10" x14ac:dyDescent="0.25">
      <c r="B423" s="128"/>
      <c r="C423" s="76" t="s">
        <v>101</v>
      </c>
      <c r="D423" s="79" t="s">
        <v>117</v>
      </c>
      <c r="F423" s="76">
        <v>24200</v>
      </c>
      <c r="H423" s="81">
        <f t="shared" si="13"/>
        <v>24200</v>
      </c>
      <c r="J423" s="81">
        <f t="shared" si="14"/>
        <v>24200</v>
      </c>
    </row>
    <row r="424" spans="2:10" x14ac:dyDescent="0.25">
      <c r="B424" s="128"/>
      <c r="C424" s="76" t="s">
        <v>102</v>
      </c>
      <c r="D424" s="79" t="s">
        <v>117</v>
      </c>
      <c r="F424" s="76">
        <v>0</v>
      </c>
      <c r="H424" s="81">
        <f t="shared" si="13"/>
        <v>0</v>
      </c>
      <c r="J424" s="81">
        <f t="shared" si="14"/>
        <v>0</v>
      </c>
    </row>
    <row r="425" spans="2:10" x14ac:dyDescent="0.25">
      <c r="B425" s="128"/>
      <c r="C425" s="76" t="s">
        <v>103</v>
      </c>
      <c r="D425" s="79" t="s">
        <v>117</v>
      </c>
      <c r="F425" s="76">
        <v>0</v>
      </c>
      <c r="H425" s="81">
        <f t="shared" si="13"/>
        <v>0</v>
      </c>
      <c r="J425" s="81">
        <f t="shared" si="14"/>
        <v>0</v>
      </c>
    </row>
    <row r="426" spans="2:10" x14ac:dyDescent="0.25">
      <c r="B426" s="128"/>
      <c r="C426" s="76" t="s">
        <v>104</v>
      </c>
      <c r="D426" s="79" t="s">
        <v>117</v>
      </c>
      <c r="F426" s="76">
        <v>56580.869999999995</v>
      </c>
      <c r="H426" s="81">
        <f t="shared" si="13"/>
        <v>56580.869999999995</v>
      </c>
      <c r="J426" s="81">
        <f t="shared" si="14"/>
        <v>56580.869999999995</v>
      </c>
    </row>
    <row r="427" spans="2:10" x14ac:dyDescent="0.25">
      <c r="B427" s="128"/>
      <c r="C427" s="76" t="s">
        <v>105</v>
      </c>
      <c r="D427" s="79" t="s">
        <v>117</v>
      </c>
      <c r="F427" s="76">
        <v>40.599999999999994</v>
      </c>
      <c r="H427" s="81">
        <f t="shared" si="13"/>
        <v>40.599999999999994</v>
      </c>
      <c r="J427" s="81">
        <f t="shared" si="14"/>
        <v>40.599999999999994</v>
      </c>
    </row>
    <row r="428" spans="2:10" x14ac:dyDescent="0.25">
      <c r="B428" s="128"/>
      <c r="C428" s="76" t="s">
        <v>106</v>
      </c>
      <c r="D428" s="79" t="s">
        <v>117</v>
      </c>
      <c r="F428" s="76">
        <v>135015.30999999997</v>
      </c>
      <c r="H428" s="81">
        <f t="shared" si="13"/>
        <v>135015.30999999997</v>
      </c>
      <c r="J428" s="81">
        <f t="shared" si="14"/>
        <v>135015.30999999997</v>
      </c>
    </row>
    <row r="429" spans="2:10" x14ac:dyDescent="0.25">
      <c r="B429" s="128"/>
      <c r="C429" s="76" t="s">
        <v>107</v>
      </c>
      <c r="D429" s="79" t="s">
        <v>117</v>
      </c>
      <c r="F429" s="76">
        <v>52924.200000000004</v>
      </c>
      <c r="H429" s="81">
        <f t="shared" si="13"/>
        <v>52924.200000000004</v>
      </c>
      <c r="J429" s="81">
        <f t="shared" si="14"/>
        <v>52924.200000000004</v>
      </c>
    </row>
    <row r="430" spans="2:10" x14ac:dyDescent="0.25">
      <c r="B430" s="128"/>
      <c r="C430" s="76" t="s">
        <v>108</v>
      </c>
      <c r="D430" s="79" t="s">
        <v>117</v>
      </c>
      <c r="F430" s="76">
        <v>38395.56</v>
      </c>
      <c r="H430" s="81">
        <f t="shared" si="13"/>
        <v>38395.56</v>
      </c>
      <c r="J430" s="81">
        <f t="shared" si="14"/>
        <v>38395.56</v>
      </c>
    </row>
    <row r="431" spans="2:10" x14ac:dyDescent="0.25">
      <c r="B431" s="128"/>
      <c r="C431" s="76" t="s">
        <v>109</v>
      </c>
      <c r="D431" s="79" t="s">
        <v>117</v>
      </c>
      <c r="F431" s="76">
        <v>0</v>
      </c>
      <c r="H431" s="81">
        <f t="shared" si="13"/>
        <v>0</v>
      </c>
      <c r="J431" s="81">
        <f t="shared" si="14"/>
        <v>0</v>
      </c>
    </row>
    <row r="432" spans="2:10" x14ac:dyDescent="0.25">
      <c r="B432" s="128"/>
      <c r="C432" s="76" t="s">
        <v>110</v>
      </c>
      <c r="D432" s="79" t="s">
        <v>117</v>
      </c>
      <c r="F432" s="76">
        <v>10.65</v>
      </c>
      <c r="H432" s="81">
        <f t="shared" si="13"/>
        <v>10.65</v>
      </c>
      <c r="J432" s="81">
        <f t="shared" si="14"/>
        <v>10.65</v>
      </c>
    </row>
    <row r="433" spans="2:10" x14ac:dyDescent="0.25">
      <c r="B433" s="128"/>
      <c r="C433" s="76" t="s">
        <v>111</v>
      </c>
      <c r="D433" s="79" t="s">
        <v>117</v>
      </c>
      <c r="F433" s="76">
        <v>539571.19999999995</v>
      </c>
      <c r="H433" s="81">
        <f t="shared" si="13"/>
        <v>539571.19999999995</v>
      </c>
      <c r="J433" s="81">
        <f t="shared" si="14"/>
        <v>539571.19999999995</v>
      </c>
    </row>
    <row r="434" spans="2:10" x14ac:dyDescent="0.25">
      <c r="B434" s="128"/>
      <c r="C434" s="76" t="s">
        <v>112</v>
      </c>
      <c r="D434" s="79" t="s">
        <v>117</v>
      </c>
      <c r="F434" s="76">
        <v>0</v>
      </c>
      <c r="H434" s="81">
        <f t="shared" si="13"/>
        <v>0</v>
      </c>
      <c r="J434" s="81">
        <f t="shared" si="14"/>
        <v>0</v>
      </c>
    </row>
    <row r="435" spans="2:10" x14ac:dyDescent="0.25">
      <c r="B435" s="128"/>
      <c r="C435" s="76" t="s">
        <v>258</v>
      </c>
      <c r="D435" s="79" t="s">
        <v>117</v>
      </c>
      <c r="F435" s="76">
        <v>30222.989999999998</v>
      </c>
      <c r="H435" s="81">
        <f t="shared" si="13"/>
        <v>30222.989999999998</v>
      </c>
      <c r="J435" s="81">
        <f t="shared" si="14"/>
        <v>30222.989999999998</v>
      </c>
    </row>
    <row r="436" spans="2:10" x14ac:dyDescent="0.25">
      <c r="B436" s="128"/>
      <c r="C436" s="76" t="s">
        <v>97</v>
      </c>
      <c r="D436" s="79" t="s">
        <v>117</v>
      </c>
      <c r="F436" s="76">
        <v>413</v>
      </c>
      <c r="H436" s="81">
        <f t="shared" si="13"/>
        <v>413</v>
      </c>
      <c r="J436" s="81">
        <f t="shared" si="14"/>
        <v>413</v>
      </c>
    </row>
    <row r="437" spans="2:10" x14ac:dyDescent="0.25">
      <c r="B437" s="128"/>
      <c r="C437" s="76" t="s">
        <v>259</v>
      </c>
      <c r="D437" s="79" t="s">
        <v>118</v>
      </c>
      <c r="F437" s="76">
        <v>0</v>
      </c>
      <c r="H437" s="81">
        <f t="shared" si="13"/>
        <v>0</v>
      </c>
      <c r="J437" s="81">
        <f t="shared" si="14"/>
        <v>0</v>
      </c>
    </row>
    <row r="438" spans="2:10" x14ac:dyDescent="0.25">
      <c r="B438" s="128"/>
      <c r="C438" s="76" t="s">
        <v>260</v>
      </c>
      <c r="D438" s="79" t="s">
        <v>118</v>
      </c>
      <c r="F438" s="76">
        <v>0</v>
      </c>
      <c r="H438" s="81">
        <f t="shared" si="13"/>
        <v>0</v>
      </c>
      <c r="J438" s="81">
        <f t="shared" si="14"/>
        <v>0</v>
      </c>
    </row>
    <row r="439" spans="2:10" x14ac:dyDescent="0.25">
      <c r="B439" s="128"/>
      <c r="C439" s="76" t="s">
        <v>116</v>
      </c>
      <c r="D439" s="79" t="s">
        <v>117</v>
      </c>
      <c r="F439" s="76">
        <v>866524.8068095732</v>
      </c>
      <c r="H439" s="81">
        <f t="shared" si="13"/>
        <v>866524.8068095732</v>
      </c>
      <c r="J439" s="81">
        <f t="shared" si="14"/>
        <v>866524.8068095732</v>
      </c>
    </row>
    <row r="440" spans="2:10" x14ac:dyDescent="0.25">
      <c r="B440" s="128"/>
      <c r="C440" s="76" t="s">
        <v>115</v>
      </c>
      <c r="D440" s="79" t="s">
        <v>118</v>
      </c>
      <c r="F440" s="76">
        <v>0</v>
      </c>
      <c r="H440" s="81">
        <f t="shared" si="13"/>
        <v>0</v>
      </c>
      <c r="J440" s="81">
        <f t="shared" si="14"/>
        <v>0</v>
      </c>
    </row>
    <row r="441" spans="2:10" x14ac:dyDescent="0.25">
      <c r="B441" s="128"/>
      <c r="C441" s="76" t="s">
        <v>114</v>
      </c>
      <c r="D441" s="79" t="s">
        <v>118</v>
      </c>
      <c r="F441" s="76">
        <v>0</v>
      </c>
      <c r="H441" s="81">
        <f t="shared" si="13"/>
        <v>0</v>
      </c>
      <c r="J441" s="81">
        <f t="shared" si="14"/>
        <v>0</v>
      </c>
    </row>
    <row r="442" spans="2:10" x14ac:dyDescent="0.25">
      <c r="B442" s="128"/>
      <c r="C442" s="76" t="s">
        <v>115</v>
      </c>
      <c r="D442" s="79" t="s">
        <v>117</v>
      </c>
      <c r="F442" s="76">
        <v>0</v>
      </c>
      <c r="H442" s="81">
        <f t="shared" si="13"/>
        <v>0</v>
      </c>
      <c r="J442" s="81">
        <f t="shared" si="14"/>
        <v>0</v>
      </c>
    </row>
    <row r="443" spans="2:10" x14ac:dyDescent="0.25">
      <c r="B443" s="128"/>
      <c r="C443" s="76" t="s">
        <v>261</v>
      </c>
      <c r="D443" s="79" t="s">
        <v>117</v>
      </c>
      <c r="F443" s="76">
        <v>1229550.3999999999</v>
      </c>
      <c r="H443" s="81">
        <f t="shared" si="13"/>
        <v>1229550.3999999999</v>
      </c>
      <c r="J443" s="81">
        <f t="shared" si="14"/>
        <v>1229550.3999999999</v>
      </c>
    </row>
    <row r="444" spans="2:10" x14ac:dyDescent="0.25">
      <c r="B444" s="128"/>
      <c r="C444" s="76">
        <v>0</v>
      </c>
      <c r="D444" s="79" t="s">
        <v>117</v>
      </c>
      <c r="F444" s="76">
        <v>0</v>
      </c>
      <c r="H444" s="81">
        <f t="shared" si="13"/>
        <v>0</v>
      </c>
      <c r="J444" s="81">
        <f t="shared" si="14"/>
        <v>0</v>
      </c>
    </row>
    <row r="445" spans="2:10" x14ac:dyDescent="0.25">
      <c r="B445" s="128"/>
      <c r="C445" s="76" t="s">
        <v>113</v>
      </c>
      <c r="D445" s="79" t="s">
        <v>117</v>
      </c>
      <c r="F445" s="76">
        <v>2590753.3333333335</v>
      </c>
      <c r="H445" s="81">
        <f t="shared" si="13"/>
        <v>2590753.3333333335</v>
      </c>
      <c r="J445" s="81">
        <f t="shared" si="14"/>
        <v>2590753.3333333335</v>
      </c>
    </row>
    <row r="446" spans="2:10" x14ac:dyDescent="0.25">
      <c r="B446" s="128"/>
    </row>
    <row r="447" spans="2:10" x14ac:dyDescent="0.25">
      <c r="B447" s="134" t="s">
        <v>298</v>
      </c>
      <c r="C447" s="89"/>
      <c r="D447" s="95"/>
      <c r="E447" s="96"/>
      <c r="F447" s="89">
        <f>SUM(F388:F445)</f>
        <v>8192531.9001429081</v>
      </c>
      <c r="G447" s="89">
        <f>SUM(G388:G445)</f>
        <v>0</v>
      </c>
      <c r="H447" s="89">
        <f>SUM(H388:H445)</f>
        <v>8192531.9001429081</v>
      </c>
      <c r="I447" s="89">
        <f>SUM(I388:I445)</f>
        <v>0</v>
      </c>
      <c r="J447" s="89">
        <f>SUM(J388:J445)</f>
        <v>8192531.9001429081</v>
      </c>
    </row>
    <row r="448" spans="2:10" x14ac:dyDescent="0.25">
      <c r="B448" s="128"/>
    </row>
    <row r="449" spans="2:10" x14ac:dyDescent="0.25">
      <c r="B449" s="129" t="s">
        <v>126</v>
      </c>
      <c r="C449" s="90"/>
    </row>
    <row r="450" spans="2:10" x14ac:dyDescent="0.25">
      <c r="B450" s="128"/>
    </row>
    <row r="451" spans="2:10" hidden="1" x14ac:dyDescent="0.25">
      <c r="B451" s="128"/>
      <c r="C451" s="76" t="s">
        <v>76</v>
      </c>
      <c r="D451" s="79" t="s">
        <v>117</v>
      </c>
      <c r="F451" s="76">
        <v>0</v>
      </c>
      <c r="H451" s="81">
        <f>F451+G451</f>
        <v>0</v>
      </c>
      <c r="J451" s="81">
        <f t="shared" ref="J451:J495" si="15">H451+I451</f>
        <v>0</v>
      </c>
    </row>
    <row r="452" spans="2:10" hidden="1" x14ac:dyDescent="0.25">
      <c r="B452" s="128"/>
      <c r="C452" s="76" t="s">
        <v>77</v>
      </c>
      <c r="D452" s="79" t="s">
        <v>117</v>
      </c>
      <c r="F452" s="76">
        <v>0</v>
      </c>
      <c r="H452" s="81">
        <f t="shared" ref="H452:H495" si="16">F452+G452</f>
        <v>0</v>
      </c>
      <c r="J452" s="81">
        <f t="shared" si="15"/>
        <v>0</v>
      </c>
    </row>
    <row r="453" spans="2:10" hidden="1" x14ac:dyDescent="0.25">
      <c r="B453" s="128"/>
      <c r="C453" s="76" t="s">
        <v>78</v>
      </c>
      <c r="D453" s="79" t="s">
        <v>117</v>
      </c>
      <c r="F453" s="76">
        <v>0</v>
      </c>
      <c r="H453" s="81">
        <f t="shared" si="16"/>
        <v>0</v>
      </c>
      <c r="J453" s="81">
        <f t="shared" si="15"/>
        <v>0</v>
      </c>
    </row>
    <row r="454" spans="2:10" hidden="1" x14ac:dyDescent="0.25">
      <c r="B454" s="128"/>
      <c r="C454" s="76" t="s">
        <v>247</v>
      </c>
      <c r="D454" s="79" t="s">
        <v>117</v>
      </c>
      <c r="F454" s="76">
        <v>0</v>
      </c>
      <c r="H454" s="81">
        <f t="shared" si="16"/>
        <v>0</v>
      </c>
      <c r="J454" s="81">
        <f t="shared" si="15"/>
        <v>0</v>
      </c>
    </row>
    <row r="455" spans="2:10" hidden="1" x14ac:dyDescent="0.25">
      <c r="B455" s="128"/>
      <c r="C455" s="76" t="s">
        <v>79</v>
      </c>
      <c r="D455" s="79" t="s">
        <v>117</v>
      </c>
      <c r="F455" s="76">
        <v>0</v>
      </c>
      <c r="H455" s="81">
        <f t="shared" si="16"/>
        <v>0</v>
      </c>
      <c r="J455" s="81">
        <f t="shared" si="15"/>
        <v>0</v>
      </c>
    </row>
    <row r="456" spans="2:10" hidden="1" x14ac:dyDescent="0.25">
      <c r="B456" s="128"/>
      <c r="C456" s="76" t="s">
        <v>80</v>
      </c>
      <c r="D456" s="79" t="s">
        <v>117</v>
      </c>
      <c r="F456" s="76">
        <v>0</v>
      </c>
      <c r="H456" s="81">
        <f t="shared" si="16"/>
        <v>0</v>
      </c>
      <c r="J456" s="81">
        <f t="shared" si="15"/>
        <v>0</v>
      </c>
    </row>
    <row r="457" spans="2:10" hidden="1" x14ac:dyDescent="0.25">
      <c r="B457" s="128"/>
      <c r="C457" s="76" t="s">
        <v>248</v>
      </c>
      <c r="D457" s="79" t="s">
        <v>117</v>
      </c>
      <c r="F457" s="76">
        <v>0</v>
      </c>
      <c r="H457" s="81">
        <f t="shared" si="16"/>
        <v>0</v>
      </c>
      <c r="J457" s="81">
        <f t="shared" si="15"/>
        <v>0</v>
      </c>
    </row>
    <row r="458" spans="2:10" hidden="1" x14ac:dyDescent="0.25">
      <c r="B458" s="128"/>
      <c r="C458" s="76" t="s">
        <v>81</v>
      </c>
      <c r="D458" s="79" t="s">
        <v>117</v>
      </c>
      <c r="F458" s="76">
        <v>0</v>
      </c>
      <c r="H458" s="81">
        <f t="shared" si="16"/>
        <v>0</v>
      </c>
      <c r="J458" s="81">
        <f t="shared" si="15"/>
        <v>0</v>
      </c>
    </row>
    <row r="459" spans="2:10" hidden="1" x14ac:dyDescent="0.25">
      <c r="B459" s="128"/>
      <c r="C459" s="76" t="s">
        <v>82</v>
      </c>
      <c r="D459" s="79" t="s">
        <v>117</v>
      </c>
      <c r="F459" s="76">
        <v>0</v>
      </c>
      <c r="H459" s="81">
        <f t="shared" si="16"/>
        <v>0</v>
      </c>
      <c r="J459" s="81">
        <f t="shared" si="15"/>
        <v>0</v>
      </c>
    </row>
    <row r="460" spans="2:10" hidden="1" x14ac:dyDescent="0.25">
      <c r="B460" s="128"/>
      <c r="C460" s="76" t="s">
        <v>83</v>
      </c>
      <c r="D460" s="79" t="s">
        <v>117</v>
      </c>
      <c r="F460" s="76">
        <v>0</v>
      </c>
      <c r="H460" s="81">
        <f t="shared" si="16"/>
        <v>0</v>
      </c>
      <c r="J460" s="81">
        <f t="shared" si="15"/>
        <v>0</v>
      </c>
    </row>
    <row r="461" spans="2:10" hidden="1" x14ac:dyDescent="0.25">
      <c r="B461" s="128"/>
      <c r="C461" s="76" t="s">
        <v>84</v>
      </c>
      <c r="D461" s="79" t="s">
        <v>117</v>
      </c>
      <c r="F461" s="76">
        <v>0</v>
      </c>
      <c r="H461" s="81">
        <f t="shared" si="16"/>
        <v>0</v>
      </c>
      <c r="J461" s="81">
        <f t="shared" si="15"/>
        <v>0</v>
      </c>
    </row>
    <row r="462" spans="2:10" hidden="1" x14ac:dyDescent="0.25">
      <c r="B462" s="128"/>
      <c r="C462" s="76" t="s">
        <v>85</v>
      </c>
      <c r="D462" s="79" t="s">
        <v>117</v>
      </c>
      <c r="F462" s="76">
        <v>0</v>
      </c>
      <c r="H462" s="81">
        <f t="shared" si="16"/>
        <v>0</v>
      </c>
      <c r="J462" s="81">
        <f t="shared" si="15"/>
        <v>0</v>
      </c>
    </row>
    <row r="463" spans="2:10" hidden="1" x14ac:dyDescent="0.25">
      <c r="B463" s="128"/>
      <c r="C463" s="76" t="s">
        <v>86</v>
      </c>
      <c r="D463" s="79" t="s">
        <v>117</v>
      </c>
      <c r="F463" s="76">
        <v>0</v>
      </c>
      <c r="H463" s="81">
        <f t="shared" si="16"/>
        <v>0</v>
      </c>
      <c r="J463" s="81">
        <f t="shared" si="15"/>
        <v>0</v>
      </c>
    </row>
    <row r="464" spans="2:10" hidden="1" x14ac:dyDescent="0.25">
      <c r="B464" s="128"/>
      <c r="C464" s="76" t="s">
        <v>87</v>
      </c>
      <c r="D464" s="79" t="s">
        <v>117</v>
      </c>
      <c r="F464" s="76">
        <v>0</v>
      </c>
      <c r="H464" s="81">
        <f t="shared" si="16"/>
        <v>0</v>
      </c>
      <c r="J464" s="81">
        <f t="shared" si="15"/>
        <v>0</v>
      </c>
    </row>
    <row r="465" spans="2:10" hidden="1" x14ac:dyDescent="0.25">
      <c r="B465" s="128"/>
      <c r="C465" s="76" t="s">
        <v>249</v>
      </c>
      <c r="D465" s="79" t="s">
        <v>117</v>
      </c>
      <c r="F465" s="76">
        <v>0</v>
      </c>
      <c r="H465" s="81">
        <f t="shared" si="16"/>
        <v>0</v>
      </c>
      <c r="J465" s="81">
        <f t="shared" si="15"/>
        <v>0</v>
      </c>
    </row>
    <row r="466" spans="2:10" hidden="1" x14ac:dyDescent="0.25">
      <c r="B466" s="128"/>
      <c r="C466" s="76" t="s">
        <v>88</v>
      </c>
      <c r="D466" s="79" t="s">
        <v>117</v>
      </c>
      <c r="F466" s="76">
        <v>0</v>
      </c>
      <c r="H466" s="81">
        <f t="shared" si="16"/>
        <v>0</v>
      </c>
      <c r="J466" s="81">
        <f t="shared" si="15"/>
        <v>0</v>
      </c>
    </row>
    <row r="467" spans="2:10" hidden="1" x14ac:dyDescent="0.25">
      <c r="B467" s="128"/>
      <c r="C467" s="76" t="s">
        <v>89</v>
      </c>
      <c r="D467" s="79" t="s">
        <v>117</v>
      </c>
      <c r="F467" s="76">
        <v>0</v>
      </c>
      <c r="H467" s="81">
        <f t="shared" si="16"/>
        <v>0</v>
      </c>
      <c r="J467" s="81">
        <f t="shared" si="15"/>
        <v>0</v>
      </c>
    </row>
    <row r="468" spans="2:10" hidden="1" x14ac:dyDescent="0.25">
      <c r="B468" s="128"/>
      <c r="C468" s="76" t="s">
        <v>90</v>
      </c>
      <c r="D468" s="79" t="s">
        <v>117</v>
      </c>
      <c r="F468" s="76">
        <v>0</v>
      </c>
      <c r="H468" s="81">
        <f t="shared" si="16"/>
        <v>0</v>
      </c>
      <c r="J468" s="81">
        <f t="shared" si="15"/>
        <v>0</v>
      </c>
    </row>
    <row r="469" spans="2:10" hidden="1" x14ac:dyDescent="0.25">
      <c r="B469" s="128"/>
      <c r="C469" s="76" t="s">
        <v>91</v>
      </c>
      <c r="D469" s="79" t="s">
        <v>117</v>
      </c>
      <c r="F469" s="76">
        <v>0</v>
      </c>
      <c r="H469" s="81">
        <f t="shared" si="16"/>
        <v>0</v>
      </c>
      <c r="J469" s="81">
        <f t="shared" si="15"/>
        <v>0</v>
      </c>
    </row>
    <row r="470" spans="2:10" hidden="1" x14ac:dyDescent="0.25">
      <c r="B470" s="128"/>
      <c r="C470" s="76" t="s">
        <v>92</v>
      </c>
      <c r="D470" s="79" t="s">
        <v>117</v>
      </c>
      <c r="F470" s="76">
        <v>0</v>
      </c>
      <c r="H470" s="81">
        <f t="shared" si="16"/>
        <v>0</v>
      </c>
      <c r="J470" s="81">
        <f t="shared" si="15"/>
        <v>0</v>
      </c>
    </row>
    <row r="471" spans="2:10" hidden="1" x14ac:dyDescent="0.25">
      <c r="B471" s="128"/>
      <c r="C471" s="76" t="s">
        <v>93</v>
      </c>
      <c r="D471" s="79" t="s">
        <v>117</v>
      </c>
      <c r="F471" s="76">
        <v>0</v>
      </c>
      <c r="H471" s="81">
        <f t="shared" si="16"/>
        <v>0</v>
      </c>
      <c r="J471" s="81">
        <f t="shared" si="15"/>
        <v>0</v>
      </c>
    </row>
    <row r="472" spans="2:10" hidden="1" x14ac:dyDescent="0.25">
      <c r="B472" s="128"/>
      <c r="C472" s="76" t="s">
        <v>94</v>
      </c>
      <c r="D472" s="79" t="s">
        <v>117</v>
      </c>
      <c r="F472" s="76">
        <v>0</v>
      </c>
      <c r="H472" s="81">
        <f t="shared" si="16"/>
        <v>0</v>
      </c>
      <c r="J472" s="81">
        <f t="shared" si="15"/>
        <v>0</v>
      </c>
    </row>
    <row r="473" spans="2:10" hidden="1" x14ac:dyDescent="0.25">
      <c r="B473" s="128"/>
      <c r="C473" s="76" t="s">
        <v>250</v>
      </c>
      <c r="D473" s="79" t="s">
        <v>117</v>
      </c>
      <c r="F473" s="76">
        <v>0</v>
      </c>
      <c r="H473" s="81">
        <f t="shared" si="16"/>
        <v>0</v>
      </c>
      <c r="J473" s="81">
        <f t="shared" si="15"/>
        <v>0</v>
      </c>
    </row>
    <row r="474" spans="2:10" hidden="1" x14ac:dyDescent="0.25">
      <c r="B474" s="128"/>
      <c r="C474" s="76" t="s">
        <v>95</v>
      </c>
      <c r="D474" s="79" t="s">
        <v>117</v>
      </c>
      <c r="F474" s="76">
        <v>0</v>
      </c>
      <c r="H474" s="81">
        <f t="shared" si="16"/>
        <v>0</v>
      </c>
      <c r="J474" s="81">
        <f t="shared" si="15"/>
        <v>0</v>
      </c>
    </row>
    <row r="475" spans="2:10" hidden="1" x14ac:dyDescent="0.25">
      <c r="B475" s="128"/>
      <c r="C475" s="76" t="s">
        <v>251</v>
      </c>
      <c r="D475" s="79" t="s">
        <v>117</v>
      </c>
      <c r="F475" s="76">
        <v>0</v>
      </c>
      <c r="H475" s="81">
        <f t="shared" si="16"/>
        <v>0</v>
      </c>
      <c r="J475" s="81">
        <f t="shared" si="15"/>
        <v>0</v>
      </c>
    </row>
    <row r="476" spans="2:10" hidden="1" x14ac:dyDescent="0.25">
      <c r="B476" s="128"/>
      <c r="C476" s="76" t="s">
        <v>252</v>
      </c>
      <c r="D476" s="79" t="s">
        <v>117</v>
      </c>
      <c r="F476" s="76">
        <v>0</v>
      </c>
      <c r="H476" s="81">
        <f t="shared" si="16"/>
        <v>0</v>
      </c>
      <c r="J476" s="81">
        <f t="shared" si="15"/>
        <v>0</v>
      </c>
    </row>
    <row r="477" spans="2:10" hidden="1" x14ac:dyDescent="0.25">
      <c r="B477" s="128"/>
      <c r="C477" s="76" t="s">
        <v>253</v>
      </c>
      <c r="D477" s="79" t="s">
        <v>117</v>
      </c>
      <c r="F477" s="76">
        <v>0</v>
      </c>
      <c r="H477" s="81">
        <f t="shared" si="16"/>
        <v>0</v>
      </c>
      <c r="J477" s="81">
        <f t="shared" si="15"/>
        <v>0</v>
      </c>
    </row>
    <row r="478" spans="2:10" hidden="1" x14ac:dyDescent="0.25">
      <c r="B478" s="128"/>
      <c r="C478" s="76" t="s">
        <v>96</v>
      </c>
      <c r="D478" s="79" t="s">
        <v>117</v>
      </c>
      <c r="F478" s="76">
        <v>0</v>
      </c>
      <c r="H478" s="81">
        <f t="shared" si="16"/>
        <v>0</v>
      </c>
      <c r="J478" s="81">
        <f t="shared" si="15"/>
        <v>0</v>
      </c>
    </row>
    <row r="479" spans="2:10" hidden="1" x14ac:dyDescent="0.25">
      <c r="B479" s="128"/>
      <c r="C479" s="76" t="s">
        <v>254</v>
      </c>
      <c r="D479" s="79" t="s">
        <v>117</v>
      </c>
      <c r="F479" s="76">
        <v>0</v>
      </c>
      <c r="H479" s="81">
        <f t="shared" si="16"/>
        <v>0</v>
      </c>
      <c r="J479" s="81">
        <f t="shared" si="15"/>
        <v>0</v>
      </c>
    </row>
    <row r="480" spans="2:10" hidden="1" x14ac:dyDescent="0.25">
      <c r="B480" s="128"/>
      <c r="C480" s="76" t="s">
        <v>98</v>
      </c>
      <c r="D480" s="79" t="s">
        <v>117</v>
      </c>
      <c r="F480" s="76">
        <v>0</v>
      </c>
      <c r="H480" s="81">
        <f t="shared" si="16"/>
        <v>0</v>
      </c>
      <c r="J480" s="81">
        <f t="shared" si="15"/>
        <v>0</v>
      </c>
    </row>
    <row r="481" spans="2:10" hidden="1" x14ac:dyDescent="0.25">
      <c r="B481" s="128"/>
      <c r="C481" s="76" t="s">
        <v>255</v>
      </c>
      <c r="D481" s="79" t="s">
        <v>117</v>
      </c>
      <c r="F481" s="76">
        <v>0</v>
      </c>
      <c r="H481" s="81">
        <f t="shared" si="16"/>
        <v>0</v>
      </c>
      <c r="J481" s="81">
        <f t="shared" si="15"/>
        <v>0</v>
      </c>
    </row>
    <row r="482" spans="2:10" hidden="1" x14ac:dyDescent="0.25">
      <c r="B482" s="128"/>
      <c r="C482" s="76" t="s">
        <v>99</v>
      </c>
      <c r="D482" s="79" t="s">
        <v>117</v>
      </c>
      <c r="F482" s="76">
        <v>0</v>
      </c>
      <c r="H482" s="81">
        <f t="shared" si="16"/>
        <v>0</v>
      </c>
      <c r="J482" s="81">
        <f t="shared" si="15"/>
        <v>0</v>
      </c>
    </row>
    <row r="483" spans="2:10" hidden="1" x14ac:dyDescent="0.25">
      <c r="B483" s="128"/>
      <c r="C483" s="76" t="s">
        <v>256</v>
      </c>
      <c r="D483" s="79" t="s">
        <v>117</v>
      </c>
      <c r="F483" s="76">
        <v>0</v>
      </c>
      <c r="H483" s="81">
        <f t="shared" si="16"/>
        <v>0</v>
      </c>
      <c r="J483" s="81">
        <f t="shared" si="15"/>
        <v>0</v>
      </c>
    </row>
    <row r="484" spans="2:10" hidden="1" x14ac:dyDescent="0.25">
      <c r="B484" s="128"/>
      <c r="C484" s="76" t="s">
        <v>100</v>
      </c>
      <c r="D484" s="79" t="s">
        <v>117</v>
      </c>
      <c r="F484" s="76">
        <v>0</v>
      </c>
      <c r="H484" s="81">
        <f t="shared" si="16"/>
        <v>0</v>
      </c>
      <c r="J484" s="81">
        <f t="shared" si="15"/>
        <v>0</v>
      </c>
    </row>
    <row r="485" spans="2:10" hidden="1" x14ac:dyDescent="0.25">
      <c r="B485" s="128"/>
      <c r="C485" s="76" t="s">
        <v>257</v>
      </c>
      <c r="D485" s="79" t="s">
        <v>117</v>
      </c>
      <c r="F485" s="76">
        <v>0</v>
      </c>
      <c r="H485" s="81">
        <f t="shared" si="16"/>
        <v>0</v>
      </c>
      <c r="J485" s="81">
        <f t="shared" si="15"/>
        <v>0</v>
      </c>
    </row>
    <row r="486" spans="2:10" hidden="1" x14ac:dyDescent="0.25">
      <c r="B486" s="128"/>
      <c r="C486" s="76" t="s">
        <v>101</v>
      </c>
      <c r="D486" s="79" t="s">
        <v>117</v>
      </c>
      <c r="F486" s="76">
        <v>0</v>
      </c>
      <c r="H486" s="81">
        <f t="shared" si="16"/>
        <v>0</v>
      </c>
      <c r="J486" s="81">
        <f t="shared" si="15"/>
        <v>0</v>
      </c>
    </row>
    <row r="487" spans="2:10" hidden="1" x14ac:dyDescent="0.25">
      <c r="B487" s="128"/>
      <c r="C487" s="76" t="s">
        <v>102</v>
      </c>
      <c r="D487" s="79" t="s">
        <v>117</v>
      </c>
      <c r="F487" s="76">
        <v>0</v>
      </c>
      <c r="H487" s="81">
        <f t="shared" si="16"/>
        <v>0</v>
      </c>
      <c r="J487" s="81">
        <f t="shared" si="15"/>
        <v>0</v>
      </c>
    </row>
    <row r="488" spans="2:10" hidden="1" x14ac:dyDescent="0.25">
      <c r="B488" s="128"/>
      <c r="C488" s="76" t="s">
        <v>103</v>
      </c>
      <c r="D488" s="79" t="s">
        <v>117</v>
      </c>
      <c r="F488" s="76">
        <v>0</v>
      </c>
      <c r="H488" s="81">
        <f t="shared" si="16"/>
        <v>0</v>
      </c>
      <c r="J488" s="81">
        <f t="shared" si="15"/>
        <v>0</v>
      </c>
    </row>
    <row r="489" spans="2:10" hidden="1" x14ac:dyDescent="0.25">
      <c r="B489" s="128"/>
      <c r="C489" s="76" t="s">
        <v>104</v>
      </c>
      <c r="D489" s="79" t="s">
        <v>117</v>
      </c>
      <c r="F489" s="76">
        <v>0</v>
      </c>
      <c r="H489" s="81">
        <f t="shared" si="16"/>
        <v>0</v>
      </c>
      <c r="J489" s="81">
        <f t="shared" si="15"/>
        <v>0</v>
      </c>
    </row>
    <row r="490" spans="2:10" hidden="1" x14ac:dyDescent="0.25">
      <c r="B490" s="128"/>
      <c r="C490" s="76" t="s">
        <v>105</v>
      </c>
      <c r="D490" s="79" t="s">
        <v>117</v>
      </c>
      <c r="F490" s="76">
        <v>0</v>
      </c>
      <c r="H490" s="81">
        <f t="shared" si="16"/>
        <v>0</v>
      </c>
      <c r="J490" s="81">
        <f t="shared" si="15"/>
        <v>0</v>
      </c>
    </row>
    <row r="491" spans="2:10" hidden="1" x14ac:dyDescent="0.25">
      <c r="B491" s="128"/>
      <c r="C491" s="76" t="s">
        <v>106</v>
      </c>
      <c r="D491" s="79" t="s">
        <v>117</v>
      </c>
      <c r="F491" s="76">
        <v>0</v>
      </c>
      <c r="H491" s="81">
        <f t="shared" si="16"/>
        <v>0</v>
      </c>
      <c r="J491" s="81">
        <f t="shared" si="15"/>
        <v>0</v>
      </c>
    </row>
    <row r="492" spans="2:10" hidden="1" x14ac:dyDescent="0.25">
      <c r="B492" s="128"/>
      <c r="C492" s="76" t="s">
        <v>107</v>
      </c>
      <c r="D492" s="79" t="s">
        <v>117</v>
      </c>
      <c r="F492" s="76">
        <v>0</v>
      </c>
      <c r="H492" s="81">
        <f t="shared" si="16"/>
        <v>0</v>
      </c>
      <c r="J492" s="81">
        <f t="shared" si="15"/>
        <v>0</v>
      </c>
    </row>
    <row r="493" spans="2:10" hidden="1" x14ac:dyDescent="0.25">
      <c r="B493" s="128"/>
      <c r="C493" s="76" t="s">
        <v>108</v>
      </c>
      <c r="D493" s="79" t="s">
        <v>117</v>
      </c>
      <c r="F493" s="76">
        <v>0</v>
      </c>
      <c r="H493" s="81">
        <f t="shared" si="16"/>
        <v>0</v>
      </c>
      <c r="J493" s="81">
        <f t="shared" si="15"/>
        <v>0</v>
      </c>
    </row>
    <row r="494" spans="2:10" hidden="1" x14ac:dyDescent="0.25">
      <c r="B494" s="128"/>
      <c r="C494" s="76" t="s">
        <v>109</v>
      </c>
      <c r="D494" s="79" t="s">
        <v>117</v>
      </c>
      <c r="F494" s="76">
        <v>0</v>
      </c>
      <c r="H494" s="81">
        <f t="shared" si="16"/>
        <v>0</v>
      </c>
      <c r="J494" s="81">
        <f t="shared" si="15"/>
        <v>0</v>
      </c>
    </row>
    <row r="495" spans="2:10" hidden="1" x14ac:dyDescent="0.25">
      <c r="B495" s="128"/>
      <c r="C495" s="76" t="s">
        <v>110</v>
      </c>
      <c r="D495" s="79" t="s">
        <v>117</v>
      </c>
      <c r="F495" s="76">
        <v>0</v>
      </c>
      <c r="H495" s="81">
        <f t="shared" si="16"/>
        <v>0</v>
      </c>
      <c r="J495" s="81">
        <f t="shared" si="15"/>
        <v>0</v>
      </c>
    </row>
    <row r="496" spans="2:10" hidden="1" x14ac:dyDescent="0.25">
      <c r="B496" s="128"/>
      <c r="C496" s="76" t="s">
        <v>111</v>
      </c>
      <c r="D496" s="79" t="s">
        <v>117</v>
      </c>
      <c r="F496" s="76">
        <v>0</v>
      </c>
      <c r="H496" s="81">
        <f t="shared" ref="H496:H508" si="17">F496+G496</f>
        <v>0</v>
      </c>
      <c r="J496" s="81">
        <f t="shared" ref="J496:J508" si="18">H496+I496</f>
        <v>0</v>
      </c>
    </row>
    <row r="497" spans="2:10" hidden="1" x14ac:dyDescent="0.25">
      <c r="B497" s="128"/>
      <c r="C497" s="76" t="s">
        <v>112</v>
      </c>
      <c r="D497" s="79" t="s">
        <v>117</v>
      </c>
      <c r="F497" s="76">
        <v>0</v>
      </c>
      <c r="H497" s="81">
        <f t="shared" si="17"/>
        <v>0</v>
      </c>
      <c r="J497" s="81">
        <f t="shared" si="18"/>
        <v>0</v>
      </c>
    </row>
    <row r="498" spans="2:10" hidden="1" x14ac:dyDescent="0.25">
      <c r="B498" s="128"/>
      <c r="C498" s="76" t="s">
        <v>258</v>
      </c>
      <c r="D498" s="79" t="s">
        <v>117</v>
      </c>
      <c r="F498" s="76">
        <v>0</v>
      </c>
      <c r="H498" s="81">
        <f t="shared" si="17"/>
        <v>0</v>
      </c>
      <c r="J498" s="81">
        <f t="shared" si="18"/>
        <v>0</v>
      </c>
    </row>
    <row r="499" spans="2:10" hidden="1" x14ac:dyDescent="0.25">
      <c r="B499" s="128"/>
      <c r="C499" s="76" t="s">
        <v>97</v>
      </c>
      <c r="D499" s="79" t="s">
        <v>117</v>
      </c>
      <c r="F499" s="76">
        <v>0</v>
      </c>
      <c r="H499" s="81">
        <f t="shared" si="17"/>
        <v>0</v>
      </c>
      <c r="J499" s="81">
        <f t="shared" si="18"/>
        <v>0</v>
      </c>
    </row>
    <row r="500" spans="2:10" hidden="1" x14ac:dyDescent="0.25">
      <c r="B500" s="128"/>
      <c r="C500" s="76" t="s">
        <v>259</v>
      </c>
      <c r="D500" s="79" t="s">
        <v>118</v>
      </c>
      <c r="F500" s="76">
        <v>0</v>
      </c>
      <c r="H500" s="81">
        <f t="shared" si="17"/>
        <v>0</v>
      </c>
      <c r="J500" s="81">
        <f t="shared" si="18"/>
        <v>0</v>
      </c>
    </row>
    <row r="501" spans="2:10" hidden="1" x14ac:dyDescent="0.25">
      <c r="B501" s="128"/>
      <c r="C501" s="76" t="s">
        <v>260</v>
      </c>
      <c r="D501" s="79" t="s">
        <v>118</v>
      </c>
      <c r="F501" s="76">
        <v>0</v>
      </c>
      <c r="H501" s="81">
        <f t="shared" si="17"/>
        <v>0</v>
      </c>
      <c r="J501" s="81">
        <f t="shared" si="18"/>
        <v>0</v>
      </c>
    </row>
    <row r="502" spans="2:10" hidden="1" x14ac:dyDescent="0.25">
      <c r="B502" s="128"/>
      <c r="C502" s="76" t="s">
        <v>116</v>
      </c>
      <c r="D502" s="79" t="s">
        <v>117</v>
      </c>
      <c r="F502" s="76">
        <v>0</v>
      </c>
      <c r="H502" s="81">
        <f t="shared" si="17"/>
        <v>0</v>
      </c>
      <c r="J502" s="81">
        <f t="shared" si="18"/>
        <v>0</v>
      </c>
    </row>
    <row r="503" spans="2:10" hidden="1" x14ac:dyDescent="0.25">
      <c r="B503" s="128"/>
      <c r="C503" s="76" t="s">
        <v>115</v>
      </c>
      <c r="D503" s="79" t="s">
        <v>118</v>
      </c>
      <c r="F503" s="76">
        <v>0</v>
      </c>
      <c r="H503" s="81">
        <f t="shared" si="17"/>
        <v>0</v>
      </c>
      <c r="J503" s="81">
        <f t="shared" si="18"/>
        <v>0</v>
      </c>
    </row>
    <row r="504" spans="2:10" x14ac:dyDescent="0.25">
      <c r="B504" s="128"/>
      <c r="C504" s="76" t="s">
        <v>114</v>
      </c>
      <c r="D504" s="79" t="s">
        <v>118</v>
      </c>
      <c r="F504" s="76">
        <v>1622403.6031904265</v>
      </c>
      <c r="H504" s="81">
        <f t="shared" si="17"/>
        <v>1622403.6031904265</v>
      </c>
      <c r="J504" s="81">
        <f t="shared" si="18"/>
        <v>1622403.6031904265</v>
      </c>
    </row>
    <row r="505" spans="2:10" x14ac:dyDescent="0.25">
      <c r="B505" s="128"/>
      <c r="C505" s="76" t="s">
        <v>115</v>
      </c>
      <c r="D505" s="79" t="s">
        <v>117</v>
      </c>
      <c r="F505" s="76">
        <v>0</v>
      </c>
      <c r="H505" s="81">
        <f t="shared" si="17"/>
        <v>0</v>
      </c>
      <c r="J505" s="81">
        <f t="shared" si="18"/>
        <v>0</v>
      </c>
    </row>
    <row r="506" spans="2:10" x14ac:dyDescent="0.25">
      <c r="B506" s="128"/>
      <c r="C506" s="76" t="s">
        <v>261</v>
      </c>
      <c r="D506" s="79" t="s">
        <v>117</v>
      </c>
      <c r="F506" s="76">
        <v>0</v>
      </c>
      <c r="H506" s="81">
        <f t="shared" si="17"/>
        <v>0</v>
      </c>
      <c r="J506" s="81">
        <f t="shared" si="18"/>
        <v>0</v>
      </c>
    </row>
    <row r="507" spans="2:10" x14ac:dyDescent="0.25">
      <c r="B507" s="128"/>
      <c r="C507" s="76">
        <v>0</v>
      </c>
      <c r="D507" s="79" t="s">
        <v>117</v>
      </c>
      <c r="F507" s="76">
        <v>0</v>
      </c>
      <c r="H507" s="81">
        <f t="shared" si="17"/>
        <v>0</v>
      </c>
      <c r="J507" s="81">
        <f t="shared" si="18"/>
        <v>0</v>
      </c>
    </row>
    <row r="508" spans="2:10" x14ac:dyDescent="0.25">
      <c r="B508" s="128"/>
      <c r="C508" s="76" t="s">
        <v>113</v>
      </c>
      <c r="D508" s="79" t="s">
        <v>117</v>
      </c>
      <c r="F508" s="76">
        <v>0</v>
      </c>
      <c r="H508" s="81">
        <f t="shared" si="17"/>
        <v>0</v>
      </c>
      <c r="J508" s="81">
        <f t="shared" si="18"/>
        <v>0</v>
      </c>
    </row>
    <row r="509" spans="2:10" x14ac:dyDescent="0.25">
      <c r="B509" s="128"/>
    </row>
    <row r="510" spans="2:10" x14ac:dyDescent="0.25">
      <c r="B510" s="134" t="s">
        <v>299</v>
      </c>
      <c r="C510" s="89"/>
      <c r="D510" s="95"/>
      <c r="E510" s="96"/>
      <c r="F510" s="89">
        <f>SUM(F451:F508)</f>
        <v>1622403.6031904265</v>
      </c>
      <c r="G510" s="89">
        <f>SUM(G451:G508)</f>
        <v>0</v>
      </c>
      <c r="H510" s="89">
        <f>SUM(H451:H508)</f>
        <v>1622403.6031904265</v>
      </c>
      <c r="I510" s="89">
        <f>SUM(I451:I508)</f>
        <v>0</v>
      </c>
      <c r="J510" s="89">
        <f>SUM(J451:J508)</f>
        <v>1622403.6031904265</v>
      </c>
    </row>
    <row r="511" spans="2:10" x14ac:dyDescent="0.25">
      <c r="B511" s="128"/>
    </row>
    <row r="512" spans="2:10" x14ac:dyDescent="0.25">
      <c r="B512" s="129" t="s">
        <v>119</v>
      </c>
      <c r="C512" s="90"/>
    </row>
    <row r="513" spans="2:10" x14ac:dyDescent="0.25">
      <c r="B513" s="128"/>
    </row>
    <row r="514" spans="2:10" x14ac:dyDescent="0.25">
      <c r="B514" s="128"/>
      <c r="C514" s="76" t="s">
        <v>120</v>
      </c>
      <c r="F514" s="81">
        <v>21271435</v>
      </c>
      <c r="G514" s="81">
        <v>-21271435</v>
      </c>
      <c r="H514" s="81">
        <f>F514+G514</f>
        <v>0</v>
      </c>
      <c r="J514" s="81">
        <f t="shared" ref="J514:J516" si="19">H514+I514</f>
        <v>0</v>
      </c>
    </row>
    <row r="515" spans="2:10" x14ac:dyDescent="0.25">
      <c r="B515" s="128"/>
      <c r="C515" s="76" t="s">
        <v>121</v>
      </c>
      <c r="F515" s="81">
        <v>10000000</v>
      </c>
      <c r="G515" s="81">
        <v>-600000</v>
      </c>
      <c r="H515" s="81">
        <f t="shared" ref="H515:H516" si="20">F515+G515</f>
        <v>9400000</v>
      </c>
      <c r="J515" s="81">
        <f t="shared" si="19"/>
        <v>9400000</v>
      </c>
    </row>
    <row r="516" spans="2:10" x14ac:dyDescent="0.25">
      <c r="B516" s="128"/>
      <c r="C516" s="76" t="s">
        <v>262</v>
      </c>
      <c r="F516" s="81">
        <v>-10000000</v>
      </c>
      <c r="G516" s="81">
        <v>600000</v>
      </c>
      <c r="H516" s="81">
        <f t="shared" si="20"/>
        <v>-9400000</v>
      </c>
      <c r="J516" s="81">
        <f t="shared" si="19"/>
        <v>-9400000</v>
      </c>
    </row>
    <row r="517" spans="2:10" x14ac:dyDescent="0.25">
      <c r="B517" s="128"/>
    </row>
    <row r="518" spans="2:10" x14ac:dyDescent="0.25">
      <c r="B518" s="135" t="s">
        <v>122</v>
      </c>
      <c r="C518" s="105"/>
      <c r="D518" s="107"/>
      <c r="E518" s="106"/>
      <c r="F518" s="89">
        <f>SUM(F514:F516)</f>
        <v>21271435</v>
      </c>
      <c r="G518" s="89">
        <f t="shared" ref="G518:J518" si="21">SUM(G514:G516)</f>
        <v>-21271435</v>
      </c>
      <c r="H518" s="89">
        <f t="shared" si="21"/>
        <v>0</v>
      </c>
      <c r="I518" s="89">
        <f t="shared" si="21"/>
        <v>0</v>
      </c>
      <c r="J518" s="89">
        <f t="shared" si="21"/>
        <v>0</v>
      </c>
    </row>
    <row r="519" spans="2:10" x14ac:dyDescent="0.25">
      <c r="B519" s="128"/>
    </row>
    <row r="520" spans="2:10" x14ac:dyDescent="0.25">
      <c r="B520" s="136" t="s">
        <v>123</v>
      </c>
    </row>
    <row r="521" spans="2:10" x14ac:dyDescent="0.25">
      <c r="B521" s="128"/>
    </row>
    <row r="522" spans="2:10" hidden="1" x14ac:dyDescent="0.25">
      <c r="B522" s="128"/>
      <c r="C522" s="76" t="s">
        <v>263</v>
      </c>
      <c r="F522" s="76">
        <v>50510007.730000004</v>
      </c>
      <c r="G522" s="81">
        <v>11163424.379999995</v>
      </c>
      <c r="H522" s="81">
        <f>F522+G522</f>
        <v>61673432.109999999</v>
      </c>
      <c r="J522" s="81">
        <f t="shared" ref="J522:J529" si="22">H522+I522</f>
        <v>61673432.109999999</v>
      </c>
    </row>
    <row r="523" spans="2:10" hidden="1" x14ac:dyDescent="0.25">
      <c r="B523" s="128"/>
      <c r="C523" s="76" t="s">
        <v>264</v>
      </c>
      <c r="F523" s="76">
        <v>29443158.580000006</v>
      </c>
      <c r="G523" s="81">
        <v>-14549086.540000003</v>
      </c>
      <c r="H523" s="81">
        <f t="shared" ref="H523:H529" si="23">F523+G523</f>
        <v>14894072.040000003</v>
      </c>
      <c r="J523" s="81">
        <f t="shared" si="22"/>
        <v>14894072.040000003</v>
      </c>
    </row>
    <row r="524" spans="2:10" hidden="1" x14ac:dyDescent="0.25">
      <c r="B524" s="128"/>
      <c r="C524" s="76" t="s">
        <v>265</v>
      </c>
      <c r="F524" s="76">
        <v>4002993.7299999995</v>
      </c>
      <c r="G524" s="81">
        <v>89903.980000000447</v>
      </c>
      <c r="H524" s="81">
        <f t="shared" si="23"/>
        <v>4092897.71</v>
      </c>
      <c r="J524" s="81">
        <f t="shared" si="22"/>
        <v>4092897.71</v>
      </c>
    </row>
    <row r="525" spans="2:10" hidden="1" x14ac:dyDescent="0.25">
      <c r="B525" s="128"/>
      <c r="C525" s="76" t="s">
        <v>266</v>
      </c>
      <c r="F525" s="76">
        <v>1541416</v>
      </c>
      <c r="G525" s="81">
        <v>-574738.66</v>
      </c>
      <c r="H525" s="81">
        <f t="shared" si="23"/>
        <v>966677.34</v>
      </c>
      <c r="J525" s="81">
        <f t="shared" si="22"/>
        <v>966677.34</v>
      </c>
    </row>
    <row r="526" spans="2:10" hidden="1" x14ac:dyDescent="0.25">
      <c r="B526" s="128"/>
      <c r="C526" s="76" t="s">
        <v>267</v>
      </c>
      <c r="F526" s="76">
        <v>655136.46</v>
      </c>
      <c r="G526" s="81">
        <v>-86546.38</v>
      </c>
      <c r="H526" s="81">
        <f t="shared" si="23"/>
        <v>568590.07999999996</v>
      </c>
      <c r="J526" s="81">
        <f t="shared" si="22"/>
        <v>568590.07999999996</v>
      </c>
    </row>
    <row r="527" spans="2:10" hidden="1" x14ac:dyDescent="0.25">
      <c r="B527" s="128"/>
      <c r="C527" s="76" t="s">
        <v>268</v>
      </c>
      <c r="F527" s="76">
        <v>108869.70000000001</v>
      </c>
      <c r="G527" s="81">
        <v>0</v>
      </c>
      <c r="H527" s="81">
        <f t="shared" si="23"/>
        <v>108869.70000000001</v>
      </c>
      <c r="J527" s="81">
        <f t="shared" si="22"/>
        <v>108869.70000000001</v>
      </c>
    </row>
    <row r="528" spans="2:10" hidden="1" x14ac:dyDescent="0.25">
      <c r="B528" s="128"/>
      <c r="C528" s="76" t="s">
        <v>269</v>
      </c>
      <c r="F528" s="76">
        <v>-150291</v>
      </c>
      <c r="G528" s="81">
        <v>0</v>
      </c>
      <c r="H528" s="81">
        <f t="shared" si="23"/>
        <v>-150291</v>
      </c>
      <c r="J528" s="81">
        <f t="shared" si="22"/>
        <v>-150291</v>
      </c>
    </row>
    <row r="529" spans="2:10" hidden="1" x14ac:dyDescent="0.25">
      <c r="B529" s="128"/>
      <c r="C529" s="76" t="s">
        <v>270</v>
      </c>
      <c r="F529" s="76">
        <v>-53334</v>
      </c>
      <c r="G529" s="81">
        <v>0</v>
      </c>
      <c r="H529" s="81">
        <f t="shared" si="23"/>
        <v>-53334</v>
      </c>
      <c r="J529" s="81">
        <f t="shared" si="22"/>
        <v>-53334</v>
      </c>
    </row>
    <row r="530" spans="2:10" hidden="1" x14ac:dyDescent="0.25">
      <c r="B530" s="128"/>
      <c r="G530" s="81"/>
      <c r="H530" s="81"/>
      <c r="J530" s="81"/>
    </row>
    <row r="531" spans="2:10" x14ac:dyDescent="0.25">
      <c r="B531" s="128"/>
      <c r="C531" s="81" t="s">
        <v>128</v>
      </c>
      <c r="F531" s="76">
        <f>SUM(F522:F530)</f>
        <v>86057957.200000003</v>
      </c>
      <c r="G531" s="76">
        <f>SUM(G522:G530)</f>
        <v>-3957043.2200000072</v>
      </c>
      <c r="H531" s="76">
        <f>SUM(H522:H530)</f>
        <v>82100913.980000004</v>
      </c>
      <c r="I531" s="76">
        <f>SUM(I522:I530)</f>
        <v>0</v>
      </c>
      <c r="J531" s="76">
        <v>77134531</v>
      </c>
    </row>
    <row r="532" spans="2:10" ht="16.5" hidden="1" thickBot="1" x14ac:dyDescent="0.3">
      <c r="B532" s="128"/>
    </row>
    <row r="533" spans="2:10" x14ac:dyDescent="0.25">
      <c r="B533" s="135" t="s">
        <v>125</v>
      </c>
      <c r="C533" s="89"/>
      <c r="D533" s="95"/>
      <c r="E533" s="96"/>
      <c r="F533" s="89">
        <f>SUM(F531:F531)</f>
        <v>86057957.200000003</v>
      </c>
      <c r="G533" s="89">
        <f>SUM(G531:G531)</f>
        <v>-3957043.2200000072</v>
      </c>
      <c r="H533" s="89">
        <f>SUM(H531:H531)</f>
        <v>82100913.980000004</v>
      </c>
      <c r="I533" s="89">
        <f>SUM(I531:I531)</f>
        <v>0</v>
      </c>
      <c r="J533" s="89">
        <f>SUM(J531:J531)</f>
        <v>77134531</v>
      </c>
    </row>
    <row r="534" spans="2:10" x14ac:dyDescent="0.25">
      <c r="B534" s="128"/>
    </row>
    <row r="535" spans="2:10" x14ac:dyDescent="0.25">
      <c r="B535" s="137" t="s">
        <v>129</v>
      </c>
      <c r="F535" s="116">
        <v>1.85</v>
      </c>
      <c r="G535" s="117">
        <v>0</v>
      </c>
      <c r="H535" s="117">
        <f>G535+F535</f>
        <v>1.85</v>
      </c>
      <c r="I535" s="118">
        <v>-0.35</v>
      </c>
      <c r="J535" s="117">
        <f t="shared" ref="J535" si="24">H535+I535</f>
        <v>1.5</v>
      </c>
    </row>
    <row r="536" spans="2:10" ht="16.5" hidden="1" thickBot="1" x14ac:dyDescent="0.3">
      <c r="B536" s="128"/>
    </row>
    <row r="537" spans="2:10" x14ac:dyDescent="0.25">
      <c r="B537" s="135" t="s">
        <v>130</v>
      </c>
      <c r="C537" s="89"/>
      <c r="D537" s="95"/>
      <c r="E537" s="96"/>
      <c r="F537" s="87">
        <f>F535*F531</f>
        <v>159207220.82000002</v>
      </c>
      <c r="G537" s="87">
        <f>H537-F537</f>
        <v>-7320529.9570000172</v>
      </c>
      <c r="H537" s="87">
        <f>H535*H531</f>
        <v>151886690.86300001</v>
      </c>
      <c r="I537" s="87">
        <f>J537-H537</f>
        <v>-36184894.363000005</v>
      </c>
      <c r="J537" s="87">
        <f>J535*J531</f>
        <v>115701796.5</v>
      </c>
    </row>
    <row r="538" spans="2:10" x14ac:dyDescent="0.25">
      <c r="B538" s="128"/>
    </row>
    <row r="539" spans="2:10" x14ac:dyDescent="0.25">
      <c r="B539" s="133"/>
    </row>
    <row r="540" spans="2:10" x14ac:dyDescent="0.25">
      <c r="B540" s="128"/>
    </row>
    <row r="541" spans="2:10" x14ac:dyDescent="0.25">
      <c r="B541" s="136"/>
    </row>
    <row r="542" spans="2:10" x14ac:dyDescent="0.25">
      <c r="B542" s="128"/>
    </row>
    <row r="543" spans="2:10" x14ac:dyDescent="0.25">
      <c r="B543" s="128"/>
      <c r="H543" s="81"/>
      <c r="J543" s="81"/>
    </row>
    <row r="544" spans="2:10" x14ac:dyDescent="0.25">
      <c r="B544" s="128"/>
      <c r="H544" s="81"/>
      <c r="J544" s="81"/>
    </row>
    <row r="545" spans="2:10" x14ac:dyDescent="0.25">
      <c r="B545" s="128"/>
      <c r="H545" s="81"/>
      <c r="J545" s="81"/>
    </row>
    <row r="546" spans="2:10" x14ac:dyDescent="0.25">
      <c r="B546" s="128"/>
      <c r="H546" s="81"/>
      <c r="J546" s="81"/>
    </row>
    <row r="547" spans="2:10" x14ac:dyDescent="0.25">
      <c r="B547" s="128"/>
      <c r="H547" s="81"/>
      <c r="J547" s="81"/>
    </row>
    <row r="548" spans="2:10" x14ac:dyDescent="0.25">
      <c r="B548" s="128"/>
      <c r="H548" s="81"/>
      <c r="J548" s="81"/>
    </row>
    <row r="549" spans="2:10" x14ac:dyDescent="0.25">
      <c r="B549" s="128"/>
      <c r="H549" s="81"/>
      <c r="J549" s="81"/>
    </row>
    <row r="550" spans="2:10" x14ac:dyDescent="0.25">
      <c r="B550" s="128"/>
      <c r="H550" s="81"/>
      <c r="J550" s="81"/>
    </row>
    <row r="551" spans="2:10" x14ac:dyDescent="0.25">
      <c r="B551" s="128"/>
      <c r="H551" s="81"/>
      <c r="J551" s="81"/>
    </row>
    <row r="552" spans="2:10" x14ac:dyDescent="0.25">
      <c r="B552" s="128"/>
      <c r="H552" s="81"/>
      <c r="J552" s="81"/>
    </row>
    <row r="553" spans="2:10" x14ac:dyDescent="0.25">
      <c r="B553" s="128"/>
      <c r="H553" s="81"/>
      <c r="J553" s="81"/>
    </row>
    <row r="554" spans="2:10" x14ac:dyDescent="0.25">
      <c r="B554" s="128"/>
      <c r="H554" s="81"/>
      <c r="J554" s="81"/>
    </row>
    <row r="555" spans="2:10" x14ac:dyDescent="0.25">
      <c r="B555" s="128"/>
      <c r="H555" s="81"/>
      <c r="J555" s="81"/>
    </row>
    <row r="556" spans="2:10" x14ac:dyDescent="0.25">
      <c r="B556" s="128"/>
      <c r="H556" s="81"/>
      <c r="J556" s="81"/>
    </row>
    <row r="557" spans="2:10" x14ac:dyDescent="0.25">
      <c r="B557" s="128"/>
      <c r="H557" s="81"/>
      <c r="J557" s="81"/>
    </row>
    <row r="558" spans="2:10" x14ac:dyDescent="0.25">
      <c r="B558" s="128"/>
      <c r="H558" s="81"/>
      <c r="J558" s="81"/>
    </row>
    <row r="559" spans="2:10" x14ac:dyDescent="0.25">
      <c r="B559" s="128"/>
      <c r="H559" s="81"/>
      <c r="J559" s="81"/>
    </row>
    <row r="560" spans="2:10" x14ac:dyDescent="0.25">
      <c r="B560" s="128"/>
      <c r="H560" s="81"/>
      <c r="J560" s="81"/>
    </row>
    <row r="561" spans="2:10" x14ac:dyDescent="0.25">
      <c r="B561" s="128"/>
      <c r="G561" s="110"/>
      <c r="H561" s="81"/>
      <c r="J561" s="81"/>
    </row>
    <row r="562" spans="2:10" x14ac:dyDescent="0.25">
      <c r="B562" s="128"/>
      <c r="H562" s="81"/>
      <c r="J562" s="81"/>
    </row>
    <row r="563" spans="2:10" x14ac:dyDescent="0.25">
      <c r="B563" s="128"/>
      <c r="G563" s="110"/>
      <c r="H563" s="81"/>
      <c r="J563" s="81"/>
    </row>
    <row r="564" spans="2:10" x14ac:dyDescent="0.25">
      <c r="B564" s="128"/>
      <c r="H564" s="81"/>
      <c r="J564" s="81"/>
    </row>
    <row r="565" spans="2:10" x14ac:dyDescent="0.25">
      <c r="B565" s="128"/>
      <c r="H565" s="81"/>
      <c r="J565" s="81"/>
    </row>
    <row r="566" spans="2:10" x14ac:dyDescent="0.25">
      <c r="B566" s="128"/>
      <c r="H566" s="81"/>
      <c r="J566" s="81"/>
    </row>
    <row r="567" spans="2:10" x14ac:dyDescent="0.25">
      <c r="B567" s="128"/>
      <c r="H567" s="81"/>
      <c r="J567" s="81"/>
    </row>
    <row r="568" spans="2:10" x14ac:dyDescent="0.25">
      <c r="B568" s="128"/>
      <c r="H568" s="81"/>
      <c r="J568" s="81"/>
    </row>
    <row r="569" spans="2:10" x14ac:dyDescent="0.25">
      <c r="B569" s="128"/>
      <c r="H569" s="81"/>
      <c r="J569" s="81"/>
    </row>
    <row r="570" spans="2:10" x14ac:dyDescent="0.25">
      <c r="B570" s="128"/>
      <c r="H570" s="81"/>
      <c r="J570" s="81"/>
    </row>
    <row r="571" spans="2:10" x14ac:dyDescent="0.25">
      <c r="B571" s="128"/>
      <c r="H571" s="81"/>
      <c r="J571" s="81"/>
    </row>
    <row r="572" spans="2:10" x14ac:dyDescent="0.25">
      <c r="B572" s="128"/>
      <c r="H572" s="81"/>
      <c r="J572" s="81"/>
    </row>
    <row r="573" spans="2:10" x14ac:dyDescent="0.25">
      <c r="B573" s="128"/>
      <c r="H573" s="81"/>
      <c r="J573" s="81"/>
    </row>
    <row r="574" spans="2:10" x14ac:dyDescent="0.25">
      <c r="B574" s="128"/>
      <c r="H574" s="81"/>
      <c r="J574" s="81"/>
    </row>
    <row r="575" spans="2:10" x14ac:dyDescent="0.25">
      <c r="B575" s="128"/>
      <c r="H575" s="81"/>
      <c r="J575" s="81"/>
    </row>
    <row r="576" spans="2:10" x14ac:dyDescent="0.25">
      <c r="B576" s="128"/>
      <c r="H576" s="81"/>
      <c r="J576" s="81"/>
    </row>
    <row r="577" spans="2:10" x14ac:dyDescent="0.25">
      <c r="B577" s="128"/>
      <c r="H577" s="81"/>
      <c r="J577" s="81"/>
    </row>
    <row r="578" spans="2:10" x14ac:dyDescent="0.25">
      <c r="B578" s="128"/>
      <c r="H578" s="81"/>
      <c r="J578" s="81"/>
    </row>
    <row r="579" spans="2:10" x14ac:dyDescent="0.25">
      <c r="B579" s="128"/>
      <c r="H579" s="81"/>
      <c r="J579" s="81"/>
    </row>
    <row r="580" spans="2:10" x14ac:dyDescent="0.25">
      <c r="B580" s="128"/>
      <c r="H580" s="81"/>
      <c r="J580" s="81"/>
    </row>
    <row r="581" spans="2:10" x14ac:dyDescent="0.25">
      <c r="B581" s="128"/>
      <c r="H581" s="81"/>
      <c r="J581" s="81"/>
    </row>
    <row r="582" spans="2:10" x14ac:dyDescent="0.25">
      <c r="B582" s="128"/>
      <c r="H582" s="81"/>
      <c r="J582" s="81"/>
    </row>
    <row r="583" spans="2:10" x14ac:dyDescent="0.25">
      <c r="B583" s="128"/>
      <c r="H583" s="81"/>
      <c r="J583" s="81"/>
    </row>
    <row r="584" spans="2:10" x14ac:dyDescent="0.25">
      <c r="B584" s="128"/>
      <c r="H584" s="81"/>
      <c r="J584" s="81"/>
    </row>
    <row r="585" spans="2:10" x14ac:dyDescent="0.25">
      <c r="B585" s="128"/>
      <c r="H585" s="81"/>
      <c r="J585" s="81"/>
    </row>
    <row r="586" spans="2:10" x14ac:dyDescent="0.25">
      <c r="B586" s="128"/>
      <c r="H586" s="81"/>
      <c r="J586" s="81"/>
    </row>
    <row r="587" spans="2:10" x14ac:dyDescent="0.25">
      <c r="B587" s="128"/>
      <c r="H587" s="81"/>
      <c r="J587" s="81"/>
    </row>
    <row r="588" spans="2:10" x14ac:dyDescent="0.25">
      <c r="B588" s="128"/>
      <c r="H588" s="81"/>
      <c r="J588" s="81"/>
    </row>
    <row r="589" spans="2:10" x14ac:dyDescent="0.25">
      <c r="B589" s="128"/>
      <c r="H589" s="81"/>
      <c r="J589" s="81"/>
    </row>
    <row r="590" spans="2:10" x14ac:dyDescent="0.25">
      <c r="B590" s="128"/>
      <c r="H590" s="81"/>
      <c r="J590" s="81"/>
    </row>
    <row r="591" spans="2:10" x14ac:dyDescent="0.25">
      <c r="B591" s="128"/>
      <c r="H591" s="81"/>
      <c r="J591" s="81"/>
    </row>
    <row r="592" spans="2:10" x14ac:dyDescent="0.25">
      <c r="B592" s="128"/>
      <c r="H592" s="81"/>
      <c r="J592" s="81"/>
    </row>
    <row r="593" spans="1:10" x14ac:dyDescent="0.25">
      <c r="B593" s="128"/>
      <c r="H593" s="81"/>
      <c r="J593" s="81"/>
    </row>
    <row r="594" spans="1:10" x14ac:dyDescent="0.25">
      <c r="B594" s="128"/>
      <c r="H594" s="81"/>
      <c r="J594" s="81"/>
    </row>
    <row r="595" spans="1:10" x14ac:dyDescent="0.25">
      <c r="B595" s="128"/>
    </row>
    <row r="596" spans="1:10" s="85" customFormat="1" x14ac:dyDescent="0.25">
      <c r="A596" s="78"/>
      <c r="B596" s="138"/>
      <c r="C596" s="112"/>
      <c r="D596" s="91"/>
      <c r="E596" s="92"/>
      <c r="F596" s="84"/>
      <c r="G596" s="78"/>
      <c r="H596" s="78"/>
      <c r="I596" s="78"/>
      <c r="J596" s="84"/>
    </row>
    <row r="597" spans="1:10" x14ac:dyDescent="0.25">
      <c r="B597" s="128"/>
      <c r="G597" s="81"/>
      <c r="H597" s="81"/>
      <c r="I597" s="81"/>
      <c r="J597" s="81"/>
    </row>
    <row r="598" spans="1:10" x14ac:dyDescent="0.25">
      <c r="B598" s="136"/>
      <c r="G598" s="81"/>
      <c r="H598" s="81"/>
      <c r="I598" s="81"/>
      <c r="J598" s="81"/>
    </row>
    <row r="599" spans="1:10" x14ac:dyDescent="0.25">
      <c r="B599" s="128"/>
      <c r="G599" s="81"/>
      <c r="H599" s="81"/>
      <c r="I599" s="81"/>
      <c r="J599" s="81"/>
    </row>
    <row r="600" spans="1:10" x14ac:dyDescent="0.25">
      <c r="B600" s="128"/>
      <c r="G600" s="81"/>
      <c r="H600" s="81"/>
      <c r="I600" s="81"/>
      <c r="J600" s="81"/>
    </row>
    <row r="601" spans="1:10" x14ac:dyDescent="0.25">
      <c r="B601" s="128"/>
      <c r="G601" s="81"/>
      <c r="H601" s="81"/>
      <c r="I601" s="81"/>
      <c r="J601" s="81"/>
    </row>
    <row r="602" spans="1:10" x14ac:dyDescent="0.25">
      <c r="B602" s="128"/>
      <c r="G602" s="81"/>
      <c r="H602" s="81"/>
      <c r="I602" s="81"/>
      <c r="J602" s="81"/>
    </row>
    <row r="603" spans="1:10" x14ac:dyDescent="0.25">
      <c r="B603" s="128"/>
      <c r="G603" s="81"/>
      <c r="H603" s="81"/>
      <c r="I603" s="81"/>
      <c r="J603" s="81"/>
    </row>
    <row r="604" spans="1:10" x14ac:dyDescent="0.25">
      <c r="B604" s="128"/>
      <c r="G604" s="81"/>
      <c r="H604" s="81"/>
      <c r="I604" s="81"/>
      <c r="J604" s="81"/>
    </row>
    <row r="605" spans="1:10" x14ac:dyDescent="0.25">
      <c r="B605" s="128"/>
      <c r="G605" s="81"/>
      <c r="H605" s="81"/>
      <c r="I605" s="81"/>
      <c r="J605" s="81"/>
    </row>
    <row r="606" spans="1:10" x14ac:dyDescent="0.25">
      <c r="B606" s="128"/>
      <c r="G606" s="81"/>
      <c r="H606" s="81"/>
      <c r="I606" s="81"/>
      <c r="J606" s="81"/>
    </row>
    <row r="607" spans="1:10" x14ac:dyDescent="0.25">
      <c r="B607" s="128"/>
      <c r="G607" s="81"/>
      <c r="H607" s="81"/>
      <c r="I607" s="81"/>
      <c r="J607" s="81"/>
    </row>
    <row r="608" spans="1:10" x14ac:dyDescent="0.25">
      <c r="B608" s="128"/>
      <c r="G608" s="81"/>
      <c r="H608" s="81"/>
      <c r="I608" s="81"/>
      <c r="J608" s="81"/>
    </row>
    <row r="609" spans="2:10" x14ac:dyDescent="0.25">
      <c r="B609" s="128"/>
      <c r="G609" s="81"/>
      <c r="H609" s="81"/>
      <c r="I609" s="81"/>
      <c r="J609" s="81"/>
    </row>
    <row r="610" spans="2:10" x14ac:dyDescent="0.25">
      <c r="B610" s="128"/>
      <c r="G610" s="81"/>
      <c r="H610" s="81"/>
      <c r="I610" s="81"/>
      <c r="J610" s="81"/>
    </row>
    <row r="611" spans="2:10" x14ac:dyDescent="0.25">
      <c r="B611" s="128"/>
      <c r="G611" s="81"/>
      <c r="H611" s="81"/>
      <c r="I611" s="81"/>
      <c r="J611" s="81"/>
    </row>
    <row r="612" spans="2:10" x14ac:dyDescent="0.25">
      <c r="B612" s="128"/>
      <c r="G612" s="81"/>
      <c r="H612" s="81"/>
      <c r="I612" s="81"/>
      <c r="J612" s="81"/>
    </row>
    <row r="613" spans="2:10" x14ac:dyDescent="0.25">
      <c r="B613" s="128"/>
      <c r="G613" s="81"/>
      <c r="H613" s="81"/>
      <c r="I613" s="81"/>
      <c r="J613" s="81"/>
    </row>
    <row r="614" spans="2:10" x14ac:dyDescent="0.25">
      <c r="B614" s="128"/>
      <c r="G614" s="81"/>
      <c r="H614" s="81"/>
      <c r="I614" s="81"/>
      <c r="J614" s="81"/>
    </row>
    <row r="615" spans="2:10" x14ac:dyDescent="0.25">
      <c r="B615" s="128"/>
      <c r="G615" s="81"/>
      <c r="H615" s="81"/>
      <c r="I615" s="81"/>
      <c r="J615" s="81"/>
    </row>
    <row r="616" spans="2:10" x14ac:dyDescent="0.25">
      <c r="B616" s="128"/>
      <c r="G616" s="81"/>
      <c r="H616" s="81"/>
      <c r="I616" s="81"/>
      <c r="J616" s="81"/>
    </row>
    <row r="617" spans="2:10" x14ac:dyDescent="0.25">
      <c r="B617" s="128"/>
      <c r="G617" s="81"/>
      <c r="H617" s="81"/>
      <c r="I617" s="81"/>
      <c r="J617" s="81"/>
    </row>
    <row r="618" spans="2:10" x14ac:dyDescent="0.25">
      <c r="B618" s="128"/>
      <c r="G618" s="81"/>
      <c r="H618" s="81"/>
      <c r="I618" s="81"/>
      <c r="J618" s="81"/>
    </row>
    <row r="619" spans="2:10" x14ac:dyDescent="0.25">
      <c r="B619" s="128"/>
      <c r="G619" s="81"/>
      <c r="H619" s="81"/>
      <c r="I619" s="81"/>
      <c r="J619" s="81"/>
    </row>
    <row r="620" spans="2:10" x14ac:dyDescent="0.25">
      <c r="B620" s="128"/>
      <c r="G620" s="81"/>
      <c r="H620" s="81"/>
      <c r="I620" s="81"/>
      <c r="J620" s="81"/>
    </row>
    <row r="621" spans="2:10" x14ac:dyDescent="0.25">
      <c r="B621" s="128"/>
      <c r="G621" s="81"/>
      <c r="H621" s="81"/>
      <c r="I621" s="81"/>
      <c r="J621" s="81"/>
    </row>
    <row r="622" spans="2:10" x14ac:dyDescent="0.25">
      <c r="B622" s="128"/>
      <c r="G622" s="81"/>
      <c r="H622" s="81"/>
      <c r="I622" s="81"/>
      <c r="J622" s="81"/>
    </row>
    <row r="623" spans="2:10" x14ac:dyDescent="0.25">
      <c r="B623" s="128"/>
      <c r="G623" s="81"/>
      <c r="H623" s="81"/>
      <c r="I623" s="81"/>
      <c r="J623" s="81"/>
    </row>
    <row r="624" spans="2:10" x14ac:dyDescent="0.25">
      <c r="B624" s="128"/>
      <c r="G624" s="81"/>
      <c r="H624" s="81"/>
      <c r="I624" s="81"/>
      <c r="J624" s="81"/>
    </row>
    <row r="625" spans="2:10" x14ac:dyDescent="0.25">
      <c r="B625" s="128"/>
      <c r="G625" s="81"/>
      <c r="H625" s="81"/>
      <c r="I625" s="81"/>
      <c r="J625" s="81"/>
    </row>
    <row r="626" spans="2:10" x14ac:dyDescent="0.25">
      <c r="B626" s="128"/>
      <c r="G626" s="81"/>
      <c r="H626" s="81"/>
      <c r="I626" s="81"/>
      <c r="J626" s="81"/>
    </row>
    <row r="627" spans="2:10" x14ac:dyDescent="0.25">
      <c r="B627" s="128"/>
      <c r="G627" s="81"/>
      <c r="H627" s="81"/>
      <c r="I627" s="81"/>
      <c r="J627" s="81"/>
    </row>
    <row r="628" spans="2:10" x14ac:dyDescent="0.25">
      <c r="B628" s="128"/>
      <c r="G628" s="81"/>
      <c r="H628" s="81"/>
      <c r="I628" s="81"/>
      <c r="J628" s="81"/>
    </row>
    <row r="629" spans="2:10" x14ac:dyDescent="0.25">
      <c r="B629" s="128"/>
      <c r="G629" s="81"/>
      <c r="H629" s="81"/>
      <c r="I629" s="81"/>
      <c r="J629" s="81"/>
    </row>
    <row r="630" spans="2:10" x14ac:dyDescent="0.25">
      <c r="B630" s="128"/>
      <c r="G630" s="81"/>
      <c r="H630" s="81"/>
      <c r="I630" s="81"/>
      <c r="J630" s="81"/>
    </row>
    <row r="631" spans="2:10" x14ac:dyDescent="0.25">
      <c r="B631" s="128"/>
      <c r="G631" s="81"/>
      <c r="H631" s="81"/>
      <c r="I631" s="81"/>
      <c r="J631" s="81"/>
    </row>
    <row r="632" spans="2:10" x14ac:dyDescent="0.25">
      <c r="B632" s="128"/>
      <c r="G632" s="81"/>
      <c r="H632" s="81"/>
      <c r="I632" s="81"/>
      <c r="J632" s="81"/>
    </row>
    <row r="633" spans="2:10" x14ac:dyDescent="0.25">
      <c r="B633" s="128"/>
      <c r="G633" s="81"/>
      <c r="H633" s="81"/>
      <c r="I633" s="81"/>
      <c r="J633" s="81"/>
    </row>
    <row r="634" spans="2:10" x14ac:dyDescent="0.25">
      <c r="B634" s="128"/>
      <c r="G634" s="81"/>
      <c r="H634" s="81"/>
      <c r="I634" s="81"/>
      <c r="J634" s="81"/>
    </row>
    <row r="635" spans="2:10" x14ac:dyDescent="0.25">
      <c r="B635" s="128"/>
      <c r="G635" s="81"/>
      <c r="H635" s="81"/>
      <c r="I635" s="81"/>
      <c r="J635" s="81"/>
    </row>
    <row r="636" spans="2:10" x14ac:dyDescent="0.25">
      <c r="B636" s="128"/>
      <c r="G636" s="81"/>
      <c r="H636" s="81"/>
      <c r="I636" s="81"/>
      <c r="J636" s="81"/>
    </row>
    <row r="637" spans="2:10" x14ac:dyDescent="0.25">
      <c r="B637" s="128"/>
      <c r="G637" s="81"/>
      <c r="H637" s="81"/>
      <c r="I637" s="81"/>
      <c r="J637" s="81"/>
    </row>
    <row r="638" spans="2:10" x14ac:dyDescent="0.25">
      <c r="B638" s="128"/>
      <c r="G638" s="81"/>
      <c r="H638" s="81"/>
      <c r="I638" s="81"/>
      <c r="J638" s="81"/>
    </row>
    <row r="639" spans="2:10" x14ac:dyDescent="0.25">
      <c r="B639" s="128"/>
      <c r="G639" s="81"/>
      <c r="H639" s="81"/>
      <c r="I639" s="81"/>
      <c r="J639" s="81"/>
    </row>
    <row r="640" spans="2:10" x14ac:dyDescent="0.25">
      <c r="B640" s="128"/>
      <c r="G640" s="81"/>
      <c r="H640" s="81"/>
      <c r="I640" s="81"/>
      <c r="J640" s="81"/>
    </row>
    <row r="641" spans="1:10" x14ac:dyDescent="0.25">
      <c r="B641" s="128"/>
      <c r="G641" s="81"/>
      <c r="H641" s="81"/>
      <c r="I641" s="81"/>
      <c r="J641" s="81"/>
    </row>
    <row r="642" spans="1:10" x14ac:dyDescent="0.25">
      <c r="B642" s="128"/>
      <c r="G642" s="81"/>
      <c r="H642" s="81"/>
      <c r="I642" s="81"/>
      <c r="J642" s="81"/>
    </row>
    <row r="643" spans="1:10" x14ac:dyDescent="0.25">
      <c r="B643" s="128"/>
      <c r="G643" s="81"/>
      <c r="H643" s="81"/>
      <c r="I643" s="81"/>
      <c r="J643" s="81"/>
    </row>
    <row r="644" spans="1:10" x14ac:dyDescent="0.25">
      <c r="B644" s="128"/>
      <c r="G644" s="81"/>
      <c r="H644" s="81"/>
      <c r="I644" s="81"/>
      <c r="J644" s="81"/>
    </row>
    <row r="645" spans="1:10" x14ac:dyDescent="0.25">
      <c r="B645" s="128"/>
      <c r="G645" s="81"/>
      <c r="H645" s="81"/>
      <c r="I645" s="81"/>
      <c r="J645" s="81"/>
    </row>
    <row r="646" spans="1:10" x14ac:dyDescent="0.25">
      <c r="B646" s="128"/>
      <c r="G646" s="81"/>
      <c r="H646" s="81"/>
      <c r="I646" s="81"/>
      <c r="J646" s="81"/>
    </row>
    <row r="647" spans="1:10" x14ac:dyDescent="0.25">
      <c r="B647" s="128"/>
      <c r="G647" s="81"/>
      <c r="H647" s="81"/>
      <c r="I647" s="81"/>
      <c r="J647" s="81"/>
    </row>
    <row r="648" spans="1:10" x14ac:dyDescent="0.25">
      <c r="B648" s="128"/>
      <c r="G648" s="81"/>
      <c r="H648" s="81"/>
      <c r="I648" s="81"/>
      <c r="J648" s="81"/>
    </row>
    <row r="649" spans="1:10" x14ac:dyDescent="0.25">
      <c r="B649" s="128"/>
      <c r="G649" s="81"/>
      <c r="H649" s="81"/>
      <c r="I649" s="81"/>
      <c r="J649" s="81"/>
    </row>
    <row r="650" spans="1:10" x14ac:dyDescent="0.25">
      <c r="B650" s="128"/>
      <c r="G650" s="81"/>
      <c r="H650" s="81"/>
      <c r="I650" s="81"/>
      <c r="J650" s="81"/>
    </row>
    <row r="651" spans="1:10" x14ac:dyDescent="0.25">
      <c r="B651" s="128"/>
      <c r="G651" s="81"/>
      <c r="H651" s="81"/>
      <c r="I651" s="81"/>
      <c r="J651" s="81"/>
    </row>
    <row r="652" spans="1:10" x14ac:dyDescent="0.25">
      <c r="B652" s="128"/>
      <c r="G652" s="81"/>
      <c r="H652" s="81"/>
      <c r="I652" s="81"/>
      <c r="J652" s="81"/>
    </row>
    <row r="653" spans="1:10" s="85" customFormat="1" x14ac:dyDescent="0.25">
      <c r="A653" s="78"/>
      <c r="B653" s="138"/>
      <c r="C653" s="112"/>
      <c r="D653" s="91"/>
      <c r="E653" s="92"/>
      <c r="F653" s="84"/>
      <c r="G653" s="84"/>
      <c r="H653" s="84"/>
      <c r="I653" s="84"/>
      <c r="J653" s="84"/>
    </row>
    <row r="654" spans="1:10" x14ac:dyDescent="0.25">
      <c r="B654" s="128"/>
    </row>
    <row r="655" spans="1:10" x14ac:dyDescent="0.25">
      <c r="B655" s="136"/>
    </row>
    <row r="656" spans="1:10" x14ac:dyDescent="0.25">
      <c r="B656" s="128"/>
    </row>
    <row r="657" spans="2:10" x14ac:dyDescent="0.25">
      <c r="B657" s="128"/>
      <c r="H657" s="81"/>
      <c r="J657" s="81"/>
    </row>
    <row r="658" spans="2:10" x14ac:dyDescent="0.25">
      <c r="B658" s="128"/>
      <c r="H658" s="81"/>
      <c r="J658" s="81"/>
    </row>
    <row r="659" spans="2:10" x14ac:dyDescent="0.25">
      <c r="B659" s="128"/>
      <c r="H659" s="81"/>
      <c r="J659" s="81"/>
    </row>
    <row r="660" spans="2:10" x14ac:dyDescent="0.25">
      <c r="B660" s="128"/>
      <c r="H660" s="81"/>
      <c r="J660" s="81"/>
    </row>
    <row r="661" spans="2:10" x14ac:dyDescent="0.25">
      <c r="B661" s="128"/>
      <c r="H661" s="81"/>
      <c r="J661" s="81"/>
    </row>
    <row r="662" spans="2:10" x14ac:dyDescent="0.25">
      <c r="B662" s="128"/>
      <c r="H662" s="81"/>
      <c r="J662" s="81"/>
    </row>
    <row r="663" spans="2:10" x14ac:dyDescent="0.25">
      <c r="B663" s="128"/>
      <c r="H663" s="81"/>
      <c r="J663" s="81"/>
    </row>
    <row r="664" spans="2:10" x14ac:dyDescent="0.25">
      <c r="B664" s="128"/>
      <c r="H664" s="81"/>
      <c r="J664" s="81"/>
    </row>
    <row r="665" spans="2:10" x14ac:dyDescent="0.25">
      <c r="B665" s="128"/>
      <c r="H665" s="81"/>
      <c r="J665" s="81"/>
    </row>
    <row r="666" spans="2:10" x14ac:dyDescent="0.25">
      <c r="B666" s="128"/>
      <c r="H666" s="81"/>
      <c r="J666" s="81"/>
    </row>
    <row r="667" spans="2:10" x14ac:dyDescent="0.25">
      <c r="B667" s="128"/>
      <c r="H667" s="81"/>
      <c r="J667" s="81"/>
    </row>
    <row r="668" spans="2:10" x14ac:dyDescent="0.25">
      <c r="B668" s="128"/>
      <c r="H668" s="81"/>
      <c r="J668" s="81"/>
    </row>
    <row r="669" spans="2:10" x14ac:dyDescent="0.25">
      <c r="B669" s="128"/>
      <c r="H669" s="81"/>
      <c r="J669" s="81"/>
    </row>
    <row r="670" spans="2:10" x14ac:dyDescent="0.25">
      <c r="B670" s="128"/>
      <c r="H670" s="81"/>
      <c r="J670" s="81"/>
    </row>
    <row r="671" spans="2:10" x14ac:dyDescent="0.25">
      <c r="B671" s="128"/>
      <c r="H671" s="81"/>
      <c r="J671" s="81"/>
    </row>
    <row r="672" spans="2:10" x14ac:dyDescent="0.25">
      <c r="B672" s="128"/>
      <c r="H672" s="81"/>
      <c r="J672" s="81"/>
    </row>
    <row r="673" spans="2:10" x14ac:dyDescent="0.25">
      <c r="B673" s="128"/>
      <c r="H673" s="81"/>
      <c r="J673" s="81"/>
    </row>
    <row r="674" spans="2:10" x14ac:dyDescent="0.25">
      <c r="B674" s="128"/>
      <c r="H674" s="81"/>
      <c r="J674" s="81"/>
    </row>
    <row r="675" spans="2:10" x14ac:dyDescent="0.25">
      <c r="B675" s="128"/>
      <c r="H675" s="81"/>
      <c r="J675" s="81"/>
    </row>
    <row r="676" spans="2:10" x14ac:dyDescent="0.25">
      <c r="B676" s="128"/>
      <c r="H676" s="81"/>
      <c r="J676" s="81"/>
    </row>
    <row r="677" spans="2:10" x14ac:dyDescent="0.25">
      <c r="B677" s="128"/>
      <c r="H677" s="81"/>
      <c r="J677" s="81"/>
    </row>
    <row r="678" spans="2:10" x14ac:dyDescent="0.25">
      <c r="B678" s="128"/>
      <c r="H678" s="81"/>
      <c r="J678" s="81"/>
    </row>
    <row r="679" spans="2:10" x14ac:dyDescent="0.25">
      <c r="B679" s="128"/>
      <c r="H679" s="81"/>
      <c r="J679" s="81"/>
    </row>
    <row r="680" spans="2:10" x14ac:dyDescent="0.25">
      <c r="B680" s="128"/>
      <c r="H680" s="81"/>
      <c r="J680" s="81"/>
    </row>
    <row r="681" spans="2:10" x14ac:dyDescent="0.25">
      <c r="B681" s="128"/>
      <c r="H681" s="81"/>
      <c r="J681" s="81"/>
    </row>
    <row r="682" spans="2:10" x14ac:dyDescent="0.25">
      <c r="B682" s="128"/>
      <c r="H682" s="81"/>
      <c r="J682" s="81"/>
    </row>
    <row r="683" spans="2:10" x14ac:dyDescent="0.25">
      <c r="B683" s="128"/>
      <c r="H683" s="81"/>
      <c r="J683" s="81"/>
    </row>
    <row r="684" spans="2:10" x14ac:dyDescent="0.25">
      <c r="B684" s="128"/>
      <c r="H684" s="81"/>
      <c r="J684" s="81"/>
    </row>
    <row r="685" spans="2:10" x14ac:dyDescent="0.25">
      <c r="B685" s="128"/>
      <c r="H685" s="81"/>
      <c r="J685" s="81"/>
    </row>
    <row r="686" spans="2:10" x14ac:dyDescent="0.25">
      <c r="B686" s="128"/>
      <c r="H686" s="81"/>
      <c r="J686" s="81"/>
    </row>
    <row r="687" spans="2:10" x14ac:dyDescent="0.25">
      <c r="B687" s="128"/>
      <c r="H687" s="81"/>
      <c r="J687" s="81"/>
    </row>
    <row r="688" spans="2:10" x14ac:dyDescent="0.25">
      <c r="B688" s="128"/>
      <c r="H688" s="81"/>
      <c r="J688" s="81"/>
    </row>
    <row r="689" spans="2:10" x14ac:dyDescent="0.25">
      <c r="B689" s="128"/>
      <c r="H689" s="81"/>
      <c r="J689" s="81"/>
    </row>
    <row r="690" spans="2:10" x14ac:dyDescent="0.25">
      <c r="B690" s="128"/>
      <c r="H690" s="81"/>
      <c r="J690" s="81"/>
    </row>
    <row r="691" spans="2:10" x14ac:dyDescent="0.25">
      <c r="B691" s="128"/>
      <c r="H691" s="81"/>
      <c r="J691" s="81"/>
    </row>
    <row r="692" spans="2:10" x14ac:dyDescent="0.25">
      <c r="B692" s="128"/>
      <c r="H692" s="81"/>
      <c r="J692" s="81"/>
    </row>
    <row r="693" spans="2:10" x14ac:dyDescent="0.25">
      <c r="B693" s="128"/>
      <c r="H693" s="81"/>
      <c r="J693" s="81"/>
    </row>
    <row r="694" spans="2:10" x14ac:dyDescent="0.25">
      <c r="B694" s="128"/>
      <c r="H694" s="81"/>
      <c r="J694" s="81"/>
    </row>
    <row r="695" spans="2:10" x14ac:dyDescent="0.25">
      <c r="B695" s="128"/>
      <c r="H695" s="81"/>
      <c r="J695" s="81"/>
    </row>
    <row r="696" spans="2:10" x14ac:dyDescent="0.25">
      <c r="B696" s="128"/>
      <c r="H696" s="81"/>
      <c r="J696" s="81"/>
    </row>
    <row r="697" spans="2:10" x14ac:dyDescent="0.25">
      <c r="B697" s="128"/>
      <c r="H697" s="81"/>
      <c r="J697" s="81"/>
    </row>
    <row r="698" spans="2:10" x14ac:dyDescent="0.25">
      <c r="B698" s="128"/>
      <c r="H698" s="81"/>
      <c r="J698" s="81"/>
    </row>
    <row r="699" spans="2:10" x14ac:dyDescent="0.25">
      <c r="B699" s="128"/>
      <c r="H699" s="81"/>
      <c r="J699" s="81"/>
    </row>
    <row r="700" spans="2:10" x14ac:dyDescent="0.25">
      <c r="B700" s="128"/>
      <c r="H700" s="81"/>
      <c r="J700" s="81"/>
    </row>
    <row r="701" spans="2:10" x14ac:dyDescent="0.25">
      <c r="B701" s="128"/>
      <c r="H701" s="81"/>
      <c r="J701" s="81"/>
    </row>
    <row r="702" spans="2:10" x14ac:dyDescent="0.25">
      <c r="B702" s="128"/>
      <c r="H702" s="81"/>
      <c r="J702" s="81"/>
    </row>
    <row r="703" spans="2:10" x14ac:dyDescent="0.25">
      <c r="B703" s="128"/>
      <c r="H703" s="81"/>
      <c r="J703" s="81"/>
    </row>
    <row r="704" spans="2:10" x14ac:dyDescent="0.25">
      <c r="B704" s="128"/>
      <c r="H704" s="81"/>
      <c r="J704" s="81"/>
    </row>
    <row r="705" spans="2:10" x14ac:dyDescent="0.25">
      <c r="B705" s="128"/>
      <c r="H705" s="81"/>
      <c r="J705" s="81"/>
    </row>
    <row r="706" spans="2:10" x14ac:dyDescent="0.25">
      <c r="B706" s="128"/>
      <c r="H706" s="81"/>
      <c r="J706" s="81"/>
    </row>
    <row r="707" spans="2:10" x14ac:dyDescent="0.25">
      <c r="B707" s="128"/>
      <c r="H707" s="81"/>
      <c r="J707" s="81"/>
    </row>
    <row r="708" spans="2:10" x14ac:dyDescent="0.25">
      <c r="B708" s="128"/>
      <c r="H708" s="81"/>
      <c r="J708" s="81"/>
    </row>
    <row r="709" spans="2:10" ht="16.5" thickBot="1" x14ac:dyDescent="0.3">
      <c r="B709" s="128"/>
    </row>
    <row r="710" spans="2:10" ht="16.5" thickBot="1" x14ac:dyDescent="0.3">
      <c r="B710" s="139"/>
      <c r="C710" s="111"/>
      <c r="D710" s="108"/>
      <c r="E710" s="109"/>
      <c r="F710" s="83"/>
      <c r="G710" s="83"/>
      <c r="H710" s="83"/>
      <c r="I710" s="83"/>
      <c r="J710" s="83"/>
    </row>
    <row r="711" spans="2:10" x14ac:dyDescent="0.25">
      <c r="B711" s="128"/>
    </row>
    <row r="712" spans="2:10" x14ac:dyDescent="0.25">
      <c r="B712" s="136"/>
    </row>
    <row r="713" spans="2:10" x14ac:dyDescent="0.25">
      <c r="B713" s="128"/>
    </row>
    <row r="714" spans="2:10" x14ac:dyDescent="0.25">
      <c r="B714" s="128"/>
      <c r="H714" s="81"/>
      <c r="J714" s="81"/>
    </row>
    <row r="715" spans="2:10" x14ac:dyDescent="0.25">
      <c r="B715" s="128"/>
      <c r="H715" s="81"/>
      <c r="J715" s="81"/>
    </row>
    <row r="716" spans="2:10" x14ac:dyDescent="0.25">
      <c r="B716" s="128"/>
      <c r="H716" s="81"/>
      <c r="J716" s="81"/>
    </row>
    <row r="717" spans="2:10" x14ac:dyDescent="0.25">
      <c r="B717" s="128"/>
      <c r="H717" s="81"/>
      <c r="J717" s="81"/>
    </row>
    <row r="718" spans="2:10" x14ac:dyDescent="0.25">
      <c r="B718" s="128"/>
      <c r="H718" s="81"/>
      <c r="J718" s="81"/>
    </row>
    <row r="719" spans="2:10" x14ac:dyDescent="0.25">
      <c r="B719" s="128"/>
      <c r="H719" s="81"/>
      <c r="J719" s="81"/>
    </row>
    <row r="720" spans="2:10" x14ac:dyDescent="0.25">
      <c r="B720" s="128"/>
      <c r="H720" s="81"/>
      <c r="J720" s="81"/>
    </row>
    <row r="721" spans="2:10" x14ac:dyDescent="0.25">
      <c r="B721" s="128"/>
      <c r="H721" s="81"/>
      <c r="J721" s="81"/>
    </row>
    <row r="722" spans="2:10" x14ac:dyDescent="0.25">
      <c r="B722" s="128"/>
      <c r="H722" s="81"/>
      <c r="J722" s="81"/>
    </row>
    <row r="723" spans="2:10" x14ac:dyDescent="0.25">
      <c r="B723" s="128"/>
      <c r="H723" s="81"/>
      <c r="J723" s="81"/>
    </row>
    <row r="724" spans="2:10" x14ac:dyDescent="0.25">
      <c r="B724" s="128"/>
      <c r="H724" s="81"/>
      <c r="J724" s="81"/>
    </row>
    <row r="725" spans="2:10" x14ac:dyDescent="0.25">
      <c r="B725" s="128"/>
      <c r="H725" s="81"/>
      <c r="J725" s="81"/>
    </row>
    <row r="726" spans="2:10" x14ac:dyDescent="0.25">
      <c r="B726" s="128"/>
      <c r="H726" s="81"/>
      <c r="J726" s="81"/>
    </row>
    <row r="727" spans="2:10" x14ac:dyDescent="0.25">
      <c r="B727" s="128"/>
      <c r="H727" s="81"/>
      <c r="J727" s="81"/>
    </row>
    <row r="728" spans="2:10" x14ac:dyDescent="0.25">
      <c r="B728" s="128"/>
      <c r="H728" s="81"/>
      <c r="J728" s="81"/>
    </row>
    <row r="729" spans="2:10" x14ac:dyDescent="0.25">
      <c r="B729" s="128"/>
      <c r="H729" s="81"/>
      <c r="J729" s="81"/>
    </row>
    <row r="730" spans="2:10" x14ac:dyDescent="0.25">
      <c r="B730" s="128"/>
      <c r="H730" s="81"/>
      <c r="J730" s="81"/>
    </row>
    <row r="731" spans="2:10" x14ac:dyDescent="0.25">
      <c r="B731" s="128"/>
      <c r="H731" s="81"/>
      <c r="J731" s="81"/>
    </row>
    <row r="732" spans="2:10" x14ac:dyDescent="0.25">
      <c r="B732" s="128"/>
      <c r="H732" s="81"/>
      <c r="J732" s="81"/>
    </row>
    <row r="733" spans="2:10" x14ac:dyDescent="0.25">
      <c r="B733" s="128"/>
      <c r="H733" s="81"/>
      <c r="J733" s="81"/>
    </row>
    <row r="734" spans="2:10" x14ac:dyDescent="0.25">
      <c r="B734" s="128"/>
      <c r="H734" s="81"/>
      <c r="J734" s="81"/>
    </row>
    <row r="735" spans="2:10" x14ac:dyDescent="0.25">
      <c r="B735" s="128"/>
      <c r="H735" s="81"/>
      <c r="J735" s="81"/>
    </row>
    <row r="736" spans="2:10" x14ac:dyDescent="0.25">
      <c r="B736" s="128"/>
      <c r="H736" s="81"/>
      <c r="J736" s="81"/>
    </row>
    <row r="737" spans="2:10" x14ac:dyDescent="0.25">
      <c r="B737" s="128"/>
      <c r="H737" s="81"/>
      <c r="J737" s="81"/>
    </row>
    <row r="738" spans="2:10" x14ac:dyDescent="0.25">
      <c r="B738" s="128"/>
      <c r="H738" s="81"/>
      <c r="J738" s="81"/>
    </row>
    <row r="739" spans="2:10" x14ac:dyDescent="0.25">
      <c r="B739" s="128"/>
      <c r="H739" s="81"/>
      <c r="J739" s="81"/>
    </row>
    <row r="740" spans="2:10" x14ac:dyDescent="0.25">
      <c r="B740" s="128"/>
      <c r="H740" s="81"/>
      <c r="J740" s="81"/>
    </row>
    <row r="741" spans="2:10" x14ac:dyDescent="0.25">
      <c r="B741" s="128"/>
      <c r="H741" s="81"/>
      <c r="J741" s="81"/>
    </row>
    <row r="742" spans="2:10" x14ac:dyDescent="0.25">
      <c r="B742" s="128"/>
      <c r="H742" s="81"/>
      <c r="J742" s="81"/>
    </row>
    <row r="743" spans="2:10" x14ac:dyDescent="0.25">
      <c r="B743" s="128"/>
      <c r="H743" s="81"/>
      <c r="J743" s="81"/>
    </row>
    <row r="744" spans="2:10" x14ac:dyDescent="0.25">
      <c r="B744" s="128"/>
      <c r="H744" s="81"/>
      <c r="J744" s="81"/>
    </row>
    <row r="745" spans="2:10" x14ac:dyDescent="0.25">
      <c r="B745" s="128"/>
      <c r="H745" s="81"/>
      <c r="J745" s="81"/>
    </row>
    <row r="746" spans="2:10" x14ac:dyDescent="0.25">
      <c r="B746" s="128"/>
      <c r="H746" s="81"/>
      <c r="J746" s="81"/>
    </row>
    <row r="747" spans="2:10" x14ac:dyDescent="0.25">
      <c r="B747" s="128"/>
      <c r="H747" s="81"/>
      <c r="J747" s="81"/>
    </row>
    <row r="748" spans="2:10" x14ac:dyDescent="0.25">
      <c r="B748" s="128"/>
      <c r="H748" s="81"/>
      <c r="J748" s="81"/>
    </row>
    <row r="749" spans="2:10" x14ac:dyDescent="0.25">
      <c r="B749" s="128"/>
      <c r="H749" s="81"/>
      <c r="J749" s="81"/>
    </row>
    <row r="750" spans="2:10" x14ac:dyDescent="0.25">
      <c r="B750" s="128"/>
      <c r="H750" s="81"/>
      <c r="J750" s="81"/>
    </row>
    <row r="751" spans="2:10" x14ac:dyDescent="0.25">
      <c r="B751" s="128"/>
      <c r="H751" s="81"/>
      <c r="J751" s="81"/>
    </row>
    <row r="752" spans="2:10" x14ac:dyDescent="0.25">
      <c r="B752" s="128"/>
      <c r="H752" s="81"/>
      <c r="J752" s="81"/>
    </row>
    <row r="753" spans="2:10" x14ac:dyDescent="0.25">
      <c r="B753" s="128"/>
      <c r="H753" s="81"/>
      <c r="J753" s="81"/>
    </row>
    <row r="754" spans="2:10" x14ac:dyDescent="0.25">
      <c r="B754" s="128"/>
      <c r="H754" s="81"/>
      <c r="J754" s="81"/>
    </row>
    <row r="755" spans="2:10" x14ac:dyDescent="0.25">
      <c r="B755" s="128"/>
      <c r="H755" s="81"/>
      <c r="J755" s="81"/>
    </row>
    <row r="756" spans="2:10" x14ac:dyDescent="0.25">
      <c r="B756" s="128"/>
      <c r="H756" s="81"/>
      <c r="J756" s="81"/>
    </row>
    <row r="757" spans="2:10" x14ac:dyDescent="0.25">
      <c r="B757" s="128"/>
      <c r="H757" s="81"/>
      <c r="J757" s="81"/>
    </row>
    <row r="758" spans="2:10" x14ac:dyDescent="0.25">
      <c r="B758" s="128"/>
      <c r="H758" s="81"/>
      <c r="J758" s="81"/>
    </row>
    <row r="759" spans="2:10" x14ac:dyDescent="0.25">
      <c r="B759" s="128"/>
      <c r="H759" s="81"/>
      <c r="J759" s="81"/>
    </row>
    <row r="760" spans="2:10" x14ac:dyDescent="0.25">
      <c r="B760" s="128"/>
      <c r="H760" s="81"/>
      <c r="J760" s="81"/>
    </row>
    <row r="761" spans="2:10" x14ac:dyDescent="0.25">
      <c r="B761" s="128"/>
      <c r="H761" s="81"/>
      <c r="J761" s="81"/>
    </row>
    <row r="762" spans="2:10" x14ac:dyDescent="0.25">
      <c r="B762" s="128"/>
      <c r="H762" s="81"/>
      <c r="J762" s="81"/>
    </row>
    <row r="763" spans="2:10" x14ac:dyDescent="0.25">
      <c r="B763" s="128"/>
      <c r="H763" s="81"/>
      <c r="J763" s="81"/>
    </row>
    <row r="764" spans="2:10" x14ac:dyDescent="0.25">
      <c r="B764" s="128"/>
      <c r="H764" s="81"/>
      <c r="J764" s="81"/>
    </row>
    <row r="765" spans="2:10" x14ac:dyDescent="0.25">
      <c r="B765" s="128"/>
      <c r="H765" s="81"/>
      <c r="J765" s="81"/>
    </row>
    <row r="766" spans="2:10" ht="16.5" thickBot="1" x14ac:dyDescent="0.3">
      <c r="B766" s="128"/>
      <c r="H766" s="81"/>
    </row>
    <row r="767" spans="2:10" ht="16.5" thickBot="1" x14ac:dyDescent="0.3">
      <c r="B767" s="139"/>
      <c r="C767" s="111"/>
      <c r="D767" s="108"/>
      <c r="E767" s="109"/>
      <c r="F767" s="83"/>
      <c r="G767" s="83"/>
      <c r="H767" s="83"/>
      <c r="I767" s="83"/>
      <c r="J767" s="83"/>
    </row>
    <row r="768" spans="2:10" x14ac:dyDescent="0.25">
      <c r="B768" s="128"/>
    </row>
    <row r="769" spans="2:10" x14ac:dyDescent="0.25">
      <c r="B769" s="136"/>
    </row>
    <row r="770" spans="2:10" x14ac:dyDescent="0.25">
      <c r="B770" s="128"/>
    </row>
    <row r="771" spans="2:10" x14ac:dyDescent="0.25">
      <c r="B771" s="128"/>
      <c r="H771" s="81"/>
      <c r="J771" s="81"/>
    </row>
    <row r="772" spans="2:10" x14ac:dyDescent="0.25">
      <c r="B772" s="128"/>
      <c r="H772" s="81"/>
      <c r="J772" s="81"/>
    </row>
    <row r="773" spans="2:10" x14ac:dyDescent="0.25">
      <c r="B773" s="128"/>
      <c r="H773" s="81"/>
      <c r="J773" s="81"/>
    </row>
    <row r="774" spans="2:10" x14ac:dyDescent="0.25">
      <c r="B774" s="128"/>
      <c r="H774" s="81"/>
      <c r="J774" s="81"/>
    </row>
    <row r="775" spans="2:10" x14ac:dyDescent="0.25">
      <c r="B775" s="128"/>
      <c r="H775" s="81"/>
      <c r="J775" s="81"/>
    </row>
    <row r="776" spans="2:10" x14ac:dyDescent="0.25">
      <c r="B776" s="128"/>
      <c r="H776" s="81"/>
      <c r="J776" s="81"/>
    </row>
    <row r="777" spans="2:10" x14ac:dyDescent="0.25">
      <c r="B777" s="128"/>
      <c r="H777" s="81"/>
      <c r="J777" s="81"/>
    </row>
    <row r="778" spans="2:10" x14ac:dyDescent="0.25">
      <c r="B778" s="128"/>
      <c r="H778" s="81"/>
      <c r="J778" s="81"/>
    </row>
    <row r="779" spans="2:10" x14ac:dyDescent="0.25">
      <c r="B779" s="128"/>
      <c r="H779" s="81"/>
      <c r="J779" s="81"/>
    </row>
    <row r="780" spans="2:10" x14ac:dyDescent="0.25">
      <c r="B780" s="128"/>
      <c r="H780" s="81"/>
      <c r="J780" s="81"/>
    </row>
    <row r="781" spans="2:10" x14ac:dyDescent="0.25">
      <c r="B781" s="128"/>
      <c r="H781" s="81"/>
      <c r="J781" s="81"/>
    </row>
    <row r="782" spans="2:10" x14ac:dyDescent="0.25">
      <c r="B782" s="128"/>
      <c r="H782" s="81"/>
      <c r="J782" s="81"/>
    </row>
    <row r="783" spans="2:10" x14ac:dyDescent="0.25">
      <c r="B783" s="128"/>
      <c r="H783" s="81"/>
      <c r="J783" s="81"/>
    </row>
    <row r="784" spans="2:10" x14ac:dyDescent="0.25">
      <c r="B784" s="128"/>
      <c r="H784" s="81"/>
      <c r="J784" s="81"/>
    </row>
    <row r="785" spans="2:10" x14ac:dyDescent="0.25">
      <c r="B785" s="128"/>
      <c r="H785" s="81"/>
      <c r="J785" s="81"/>
    </row>
    <row r="786" spans="2:10" x14ac:dyDescent="0.25">
      <c r="B786" s="128"/>
      <c r="H786" s="81"/>
      <c r="J786" s="81"/>
    </row>
    <row r="787" spans="2:10" x14ac:dyDescent="0.25">
      <c r="B787" s="128"/>
      <c r="H787" s="81"/>
      <c r="J787" s="81"/>
    </row>
    <row r="788" spans="2:10" x14ac:dyDescent="0.25">
      <c r="B788" s="128"/>
      <c r="H788" s="81"/>
      <c r="J788" s="81"/>
    </row>
    <row r="789" spans="2:10" x14ac:dyDescent="0.25">
      <c r="B789" s="128"/>
      <c r="H789" s="81"/>
      <c r="J789" s="81"/>
    </row>
    <row r="790" spans="2:10" x14ac:dyDescent="0.25">
      <c r="B790" s="128"/>
      <c r="H790" s="81"/>
      <c r="J790" s="81"/>
    </row>
    <row r="791" spans="2:10" x14ac:dyDescent="0.25">
      <c r="B791" s="128"/>
      <c r="H791" s="81"/>
      <c r="J791" s="81"/>
    </row>
    <row r="792" spans="2:10" x14ac:dyDescent="0.25">
      <c r="B792" s="128"/>
      <c r="H792" s="81"/>
      <c r="J792" s="81"/>
    </row>
    <row r="793" spans="2:10" x14ac:dyDescent="0.25">
      <c r="B793" s="128"/>
      <c r="H793" s="81"/>
      <c r="J793" s="81"/>
    </row>
    <row r="794" spans="2:10" x14ac:dyDescent="0.25">
      <c r="B794" s="128"/>
      <c r="H794" s="81"/>
      <c r="J794" s="81"/>
    </row>
    <row r="795" spans="2:10" x14ac:dyDescent="0.25">
      <c r="B795" s="128"/>
      <c r="H795" s="81"/>
      <c r="J795" s="81"/>
    </row>
    <row r="796" spans="2:10" x14ac:dyDescent="0.25">
      <c r="B796" s="128"/>
      <c r="H796" s="81"/>
      <c r="J796" s="81"/>
    </row>
    <row r="797" spans="2:10" x14ac:dyDescent="0.25">
      <c r="B797" s="128"/>
      <c r="H797" s="81"/>
      <c r="J797" s="81"/>
    </row>
    <row r="798" spans="2:10" x14ac:dyDescent="0.25">
      <c r="B798" s="128"/>
      <c r="H798" s="81"/>
      <c r="J798" s="81"/>
    </row>
    <row r="799" spans="2:10" x14ac:dyDescent="0.25">
      <c r="B799" s="128"/>
      <c r="H799" s="81"/>
      <c r="J799" s="81"/>
    </row>
    <row r="800" spans="2:10" x14ac:dyDescent="0.25">
      <c r="B800" s="128"/>
      <c r="H800" s="81"/>
      <c r="J800" s="81"/>
    </row>
    <row r="801" spans="2:10" x14ac:dyDescent="0.25">
      <c r="B801" s="128"/>
      <c r="H801" s="81"/>
      <c r="J801" s="81"/>
    </row>
    <row r="802" spans="2:10" x14ac:dyDescent="0.25">
      <c r="B802" s="128"/>
      <c r="H802" s="81"/>
      <c r="J802" s="81"/>
    </row>
    <row r="803" spans="2:10" x14ac:dyDescent="0.25">
      <c r="B803" s="128"/>
      <c r="H803" s="81"/>
      <c r="J803" s="81"/>
    </row>
    <row r="804" spans="2:10" x14ac:dyDescent="0.25">
      <c r="B804" s="128"/>
      <c r="H804" s="81"/>
      <c r="J804" s="81"/>
    </row>
    <row r="805" spans="2:10" x14ac:dyDescent="0.25">
      <c r="B805" s="128"/>
      <c r="H805" s="81"/>
      <c r="J805" s="81"/>
    </row>
    <row r="806" spans="2:10" x14ac:dyDescent="0.25">
      <c r="B806" s="128"/>
      <c r="H806" s="81"/>
      <c r="J806" s="81"/>
    </row>
    <row r="807" spans="2:10" x14ac:dyDescent="0.25">
      <c r="B807" s="128"/>
      <c r="H807" s="81"/>
      <c r="J807" s="81"/>
    </row>
    <row r="808" spans="2:10" x14ac:dyDescent="0.25">
      <c r="B808" s="128"/>
      <c r="H808" s="81"/>
      <c r="J808" s="81"/>
    </row>
    <row r="809" spans="2:10" x14ac:dyDescent="0.25">
      <c r="B809" s="128"/>
      <c r="H809" s="81"/>
      <c r="J809" s="81"/>
    </row>
    <row r="810" spans="2:10" x14ac:dyDescent="0.25">
      <c r="B810" s="128"/>
      <c r="H810" s="81"/>
      <c r="J810" s="81"/>
    </row>
    <row r="811" spans="2:10" x14ac:dyDescent="0.25">
      <c r="B811" s="128"/>
      <c r="H811" s="81"/>
      <c r="J811" s="81"/>
    </row>
    <row r="812" spans="2:10" x14ac:dyDescent="0.25">
      <c r="B812" s="128"/>
      <c r="H812" s="81"/>
      <c r="J812" s="81"/>
    </row>
    <row r="813" spans="2:10" x14ac:dyDescent="0.25">
      <c r="B813" s="128"/>
      <c r="H813" s="81"/>
      <c r="J813" s="81"/>
    </row>
    <row r="814" spans="2:10" x14ac:dyDescent="0.25">
      <c r="B814" s="128"/>
      <c r="H814" s="81"/>
      <c r="J814" s="81"/>
    </row>
    <row r="815" spans="2:10" x14ac:dyDescent="0.25">
      <c r="B815" s="128"/>
      <c r="H815" s="81"/>
      <c r="J815" s="81"/>
    </row>
    <row r="816" spans="2:10" x14ac:dyDescent="0.25">
      <c r="B816" s="128"/>
      <c r="H816" s="81"/>
      <c r="J816" s="81"/>
    </row>
    <row r="817" spans="2:10" x14ac:dyDescent="0.25">
      <c r="B817" s="128"/>
      <c r="H817" s="81"/>
      <c r="J817" s="81"/>
    </row>
    <row r="818" spans="2:10" x14ac:dyDescent="0.25">
      <c r="B818" s="128"/>
      <c r="H818" s="81"/>
      <c r="J818" s="81"/>
    </row>
    <row r="819" spans="2:10" x14ac:dyDescent="0.25">
      <c r="B819" s="128"/>
      <c r="H819" s="81"/>
      <c r="J819" s="81"/>
    </row>
    <row r="820" spans="2:10" x14ac:dyDescent="0.25">
      <c r="B820" s="128"/>
      <c r="H820" s="81"/>
      <c r="J820" s="81"/>
    </row>
    <row r="821" spans="2:10" x14ac:dyDescent="0.25">
      <c r="B821" s="128"/>
      <c r="H821" s="81"/>
      <c r="J821" s="81"/>
    </row>
    <row r="822" spans="2:10" x14ac:dyDescent="0.25">
      <c r="B822" s="128"/>
      <c r="H822" s="81"/>
      <c r="J822" s="81"/>
    </row>
    <row r="823" spans="2:10" ht="16.5" thickBot="1" x14ac:dyDescent="0.3">
      <c r="B823" s="128"/>
    </row>
    <row r="824" spans="2:10" ht="16.5" thickBot="1" x14ac:dyDescent="0.3">
      <c r="B824" s="139"/>
      <c r="C824" s="111"/>
      <c r="D824" s="108"/>
      <c r="E824" s="109"/>
      <c r="F824" s="83"/>
      <c r="G824" s="83"/>
      <c r="H824" s="83"/>
      <c r="I824" s="83"/>
      <c r="J824" s="83"/>
    </row>
    <row r="825" spans="2:10" x14ac:dyDescent="0.25">
      <c r="B825" s="128"/>
    </row>
    <row r="826" spans="2:10" x14ac:dyDescent="0.25">
      <c r="B826" s="128"/>
    </row>
    <row r="827" spans="2:10" x14ac:dyDescent="0.25">
      <c r="B827" s="138"/>
      <c r="C827" s="112"/>
      <c r="D827" s="91"/>
      <c r="E827" s="92"/>
      <c r="F827" s="84"/>
      <c r="G827" s="84"/>
      <c r="H827" s="84"/>
      <c r="I827" s="84"/>
      <c r="J827" s="84"/>
    </row>
    <row r="828" spans="2:10" x14ac:dyDescent="0.25">
      <c r="B828" s="138"/>
      <c r="C828" s="112"/>
      <c r="D828" s="91"/>
      <c r="E828" s="92"/>
      <c r="F828" s="84"/>
      <c r="G828" s="84"/>
      <c r="H828" s="84"/>
      <c r="I828" s="84"/>
      <c r="J828" s="84"/>
    </row>
    <row r="829" spans="2:10" x14ac:dyDescent="0.25">
      <c r="B829" s="138"/>
      <c r="C829" s="112"/>
      <c r="D829" s="91"/>
      <c r="E829" s="92"/>
      <c r="F829" s="84"/>
      <c r="G829" s="84"/>
      <c r="H829" s="84"/>
      <c r="I829" s="84"/>
      <c r="J829" s="84"/>
    </row>
    <row r="830" spans="2:10" x14ac:dyDescent="0.25">
      <c r="B830" s="138"/>
      <c r="C830" s="85"/>
      <c r="D830" s="91"/>
      <c r="E830" s="92"/>
      <c r="F830" s="84"/>
      <c r="G830" s="84"/>
      <c r="H830" s="84"/>
      <c r="I830" s="84"/>
      <c r="J830" s="81"/>
    </row>
    <row r="831" spans="2:10" x14ac:dyDescent="0.25">
      <c r="B831" s="138"/>
      <c r="C831" s="85"/>
      <c r="D831" s="91"/>
      <c r="E831" s="92"/>
      <c r="F831" s="84"/>
      <c r="G831" s="84"/>
      <c r="H831" s="84"/>
      <c r="I831" s="84"/>
      <c r="J831" s="81"/>
    </row>
    <row r="832" spans="2:10" x14ac:dyDescent="0.25">
      <c r="B832" s="138"/>
      <c r="C832" s="85"/>
      <c r="D832" s="91"/>
      <c r="E832" s="92"/>
      <c r="F832" s="84"/>
      <c r="G832" s="84"/>
      <c r="H832" s="84"/>
      <c r="I832" s="84"/>
      <c r="J832" s="81"/>
    </row>
    <row r="833" spans="2:10" ht="16.5" thickBot="1" x14ac:dyDescent="0.3">
      <c r="B833" s="128"/>
    </row>
    <row r="834" spans="2:10" ht="16.5" thickBot="1" x14ac:dyDescent="0.3">
      <c r="B834" s="139"/>
      <c r="C834" s="82"/>
      <c r="D834" s="108"/>
      <c r="E834" s="109"/>
      <c r="F834" s="82"/>
      <c r="G834" s="82"/>
      <c r="H834" s="82"/>
      <c r="I834" s="82"/>
      <c r="J834" s="82"/>
    </row>
    <row r="835" spans="2:10" x14ac:dyDescent="0.25">
      <c r="B835" s="138"/>
      <c r="C835" s="112"/>
      <c r="D835" s="91"/>
      <c r="E835" s="92"/>
      <c r="F835" s="84"/>
      <c r="G835" s="84"/>
      <c r="H835" s="84"/>
      <c r="I835" s="84"/>
      <c r="J835" s="84"/>
    </row>
    <row r="836" spans="2:10" x14ac:dyDescent="0.25">
      <c r="B836" s="138"/>
      <c r="C836" s="112"/>
      <c r="D836" s="91"/>
      <c r="E836" s="92"/>
      <c r="F836" s="84"/>
      <c r="G836" s="84"/>
      <c r="H836" s="84"/>
      <c r="I836" s="84"/>
      <c r="J836" s="84"/>
    </row>
    <row r="837" spans="2:10" x14ac:dyDescent="0.25">
      <c r="B837" s="138"/>
      <c r="C837" s="85"/>
      <c r="D837" s="91"/>
      <c r="E837" s="92"/>
      <c r="F837" s="85"/>
      <c r="G837" s="85"/>
      <c r="H837" s="85"/>
      <c r="I837" s="85"/>
      <c r="J837" s="84"/>
    </row>
    <row r="838" spans="2:10" x14ac:dyDescent="0.25">
      <c r="B838" s="138"/>
      <c r="C838" s="85"/>
      <c r="D838" s="91"/>
      <c r="E838" s="92"/>
      <c r="F838" s="85"/>
      <c r="G838" s="85"/>
      <c r="H838" s="85"/>
      <c r="I838" s="85"/>
      <c r="J838" s="84"/>
    </row>
    <row r="839" spans="2:10" x14ac:dyDescent="0.25">
      <c r="B839" s="138"/>
      <c r="C839" s="85"/>
      <c r="D839" s="91"/>
      <c r="E839" s="92"/>
      <c r="F839" s="85"/>
      <c r="G839" s="85"/>
      <c r="H839" s="85"/>
      <c r="I839" s="85"/>
      <c r="J839" s="84"/>
    </row>
    <row r="840" spans="2:10" x14ac:dyDescent="0.25">
      <c r="B840" s="138"/>
      <c r="C840" s="85"/>
      <c r="D840" s="91"/>
      <c r="E840" s="92"/>
      <c r="F840" s="85"/>
      <c r="G840" s="85"/>
      <c r="H840" s="85"/>
      <c r="I840" s="85"/>
      <c r="J840" s="84"/>
    </row>
    <row r="841" spans="2:10" x14ac:dyDescent="0.25">
      <c r="B841" s="128"/>
      <c r="C841" s="99"/>
    </row>
    <row r="842" spans="2:10" x14ac:dyDescent="0.25">
      <c r="B842" s="128"/>
      <c r="C842" s="99"/>
    </row>
    <row r="843" spans="2:10" x14ac:dyDescent="0.25">
      <c r="B843" s="136"/>
      <c r="C843" s="99"/>
    </row>
    <row r="844" spans="2:10" x14ac:dyDescent="0.25">
      <c r="B844" s="136"/>
      <c r="C844" s="99"/>
    </row>
    <row r="845" spans="2:10" x14ac:dyDescent="0.25">
      <c r="B845" s="128"/>
      <c r="C845" s="99"/>
    </row>
    <row r="846" spans="2:10" x14ac:dyDescent="0.25">
      <c r="B846" s="128"/>
    </row>
    <row r="847" spans="2:10" x14ac:dyDescent="0.25">
      <c r="B847" s="137"/>
    </row>
    <row r="848" spans="2:10" x14ac:dyDescent="0.25">
      <c r="B848" s="128"/>
    </row>
    <row r="849" spans="2:10" x14ac:dyDescent="0.25">
      <c r="B849" s="128"/>
    </row>
    <row r="850" spans="2:10" x14ac:dyDescent="0.25">
      <c r="B850" s="133"/>
    </row>
    <row r="851" spans="2:10" x14ac:dyDescent="0.25">
      <c r="B851" s="128"/>
    </row>
    <row r="852" spans="2:10" x14ac:dyDescent="0.25">
      <c r="B852" s="140"/>
      <c r="J852" s="113"/>
    </row>
    <row r="853" spans="2:10" x14ac:dyDescent="0.25">
      <c r="B853" s="141"/>
      <c r="C853" s="114"/>
      <c r="D853" s="115"/>
      <c r="J853" s="113"/>
    </row>
    <row r="854" spans="2:10" x14ac:dyDescent="0.25">
      <c r="B854" s="140"/>
    </row>
    <row r="855" spans="2:10" x14ac:dyDescent="0.25">
      <c r="B855" s="140"/>
    </row>
    <row r="856" spans="2:10" x14ac:dyDescent="0.25">
      <c r="B856" s="140"/>
    </row>
    <row r="857" spans="2:10" x14ac:dyDescent="0.25">
      <c r="B857" s="140"/>
    </row>
    <row r="858" spans="2:10" x14ac:dyDescent="0.25">
      <c r="B858" s="140"/>
    </row>
    <row r="859" spans="2:10" x14ac:dyDescent="0.25">
      <c r="B859" s="140"/>
    </row>
    <row r="860" spans="2:10" x14ac:dyDescent="0.25">
      <c r="B860" s="140"/>
    </row>
    <row r="861" spans="2:10" x14ac:dyDescent="0.25">
      <c r="B861" s="140"/>
    </row>
    <row r="862" spans="2:10" x14ac:dyDescent="0.25">
      <c r="B862" s="140"/>
    </row>
    <row r="863" spans="2:10" x14ac:dyDescent="0.25">
      <c r="B863" s="77"/>
    </row>
    <row r="864" spans="2:10" x14ac:dyDescent="0.25">
      <c r="B864" s="77"/>
    </row>
    <row r="865" spans="2:8" x14ac:dyDescent="0.25">
      <c r="B865" s="77"/>
    </row>
    <row r="866" spans="2:8" x14ac:dyDescent="0.25">
      <c r="B866" s="77"/>
    </row>
    <row r="867" spans="2:8" x14ac:dyDescent="0.25">
      <c r="B867" s="77"/>
    </row>
    <row r="868" spans="2:8" x14ac:dyDescent="0.25">
      <c r="B868" s="77"/>
    </row>
    <row r="869" spans="2:8" x14ac:dyDescent="0.25">
      <c r="B869" s="77"/>
    </row>
    <row r="870" spans="2:8" x14ac:dyDescent="0.25">
      <c r="B870" s="77"/>
    </row>
    <row r="871" spans="2:8" x14ac:dyDescent="0.25">
      <c r="B871" s="77"/>
    </row>
    <row r="872" spans="2:8" x14ac:dyDescent="0.25">
      <c r="B872" s="77"/>
    </row>
    <row r="873" spans="2:8" x14ac:dyDescent="0.25">
      <c r="B873" s="77"/>
    </row>
    <row r="874" spans="2:8" x14ac:dyDescent="0.25">
      <c r="B874" s="77"/>
    </row>
    <row r="875" spans="2:8" x14ac:dyDescent="0.25">
      <c r="B875" s="77"/>
    </row>
    <row r="876" spans="2:8" x14ac:dyDescent="0.25">
      <c r="B876" s="77"/>
    </row>
    <row r="877" spans="2:8" x14ac:dyDescent="0.25">
      <c r="B877" s="77"/>
    </row>
    <row r="878" spans="2:8" x14ac:dyDescent="0.25">
      <c r="B878" s="77"/>
      <c r="H878" s="113"/>
    </row>
    <row r="879" spans="2:8" x14ac:dyDescent="0.25">
      <c r="B879" s="77"/>
    </row>
    <row r="880" spans="2:8" x14ac:dyDescent="0.25">
      <c r="B880" s="77"/>
    </row>
    <row r="881" spans="2:2" x14ac:dyDescent="0.25">
      <c r="B881" s="77"/>
    </row>
    <row r="882" spans="2:2" x14ac:dyDescent="0.25">
      <c r="B882" s="77"/>
    </row>
    <row r="883" spans="2:2" x14ac:dyDescent="0.25">
      <c r="B883" s="77"/>
    </row>
    <row r="884" spans="2:2" x14ac:dyDescent="0.25">
      <c r="B884" s="77"/>
    </row>
    <row r="885" spans="2:2" x14ac:dyDescent="0.25">
      <c r="B885" s="77"/>
    </row>
    <row r="886" spans="2:2" x14ac:dyDescent="0.25">
      <c r="B886" s="77"/>
    </row>
    <row r="887" spans="2:2" x14ac:dyDescent="0.25">
      <c r="B887" s="77"/>
    </row>
    <row r="888" spans="2:2" x14ac:dyDescent="0.25">
      <c r="B888" s="77"/>
    </row>
    <row r="889" spans="2:2" x14ac:dyDescent="0.25">
      <c r="B889" s="77"/>
    </row>
    <row r="890" spans="2:2" x14ac:dyDescent="0.25">
      <c r="B890" s="77"/>
    </row>
    <row r="891" spans="2:2" x14ac:dyDescent="0.25">
      <c r="B891" s="77"/>
    </row>
    <row r="892" spans="2:2" x14ac:dyDescent="0.25">
      <c r="B892" s="77"/>
    </row>
    <row r="893" spans="2:2" x14ac:dyDescent="0.25">
      <c r="B893" s="77"/>
    </row>
    <row r="894" spans="2:2" x14ac:dyDescent="0.25">
      <c r="B894" s="77"/>
    </row>
    <row r="895" spans="2:2" x14ac:dyDescent="0.25">
      <c r="B895" s="77"/>
    </row>
    <row r="896" spans="2:2" x14ac:dyDescent="0.25">
      <c r="B896" s="77"/>
    </row>
    <row r="897" spans="2:2" x14ac:dyDescent="0.25">
      <c r="B897" s="77"/>
    </row>
    <row r="898" spans="2:2" x14ac:dyDescent="0.25">
      <c r="B898" s="77"/>
    </row>
    <row r="899" spans="2:2" x14ac:dyDescent="0.25">
      <c r="B899" s="77"/>
    </row>
    <row r="900" spans="2:2" x14ac:dyDescent="0.25">
      <c r="B900" s="77"/>
    </row>
    <row r="901" spans="2:2" x14ac:dyDescent="0.25">
      <c r="B901" s="77"/>
    </row>
    <row r="902" spans="2:2" x14ac:dyDescent="0.25">
      <c r="B902" s="77"/>
    </row>
    <row r="903" spans="2:2" x14ac:dyDescent="0.25">
      <c r="B903" s="77"/>
    </row>
    <row r="904" spans="2:2" x14ac:dyDescent="0.25">
      <c r="B904" s="77"/>
    </row>
    <row r="905" spans="2:2" x14ac:dyDescent="0.25">
      <c r="B905" s="77"/>
    </row>
    <row r="906" spans="2:2" x14ac:dyDescent="0.25">
      <c r="B906" s="77"/>
    </row>
    <row r="907" spans="2:2" x14ac:dyDescent="0.25">
      <c r="B907" s="77"/>
    </row>
    <row r="908" spans="2:2" x14ac:dyDescent="0.25">
      <c r="B908" s="77"/>
    </row>
    <row r="909" spans="2:2" x14ac:dyDescent="0.25">
      <c r="B909" s="77"/>
    </row>
    <row r="910" spans="2:2" x14ac:dyDescent="0.25">
      <c r="B910" s="77"/>
    </row>
    <row r="911" spans="2:2" x14ac:dyDescent="0.25">
      <c r="B911" s="77"/>
    </row>
    <row r="912" spans="2:2" x14ac:dyDescent="0.25">
      <c r="B912" s="77"/>
    </row>
    <row r="913" spans="2:10" x14ac:dyDescent="0.25">
      <c r="B913" s="77"/>
    </row>
    <row r="916" spans="2:10" x14ac:dyDescent="0.25">
      <c r="B916" s="76"/>
    </row>
    <row r="919" spans="2:10" x14ac:dyDescent="0.25">
      <c r="B919" s="104"/>
    </row>
    <row r="921" spans="2:10" x14ac:dyDescent="0.25">
      <c r="B921" s="77"/>
      <c r="J921" s="113"/>
    </row>
    <row r="922" spans="2:10" x14ac:dyDescent="0.25">
      <c r="B922" s="113"/>
      <c r="C922" s="114"/>
      <c r="D922" s="115"/>
      <c r="J922" s="113"/>
    </row>
    <row r="923" spans="2:10" x14ac:dyDescent="0.25">
      <c r="B923" s="77"/>
    </row>
    <row r="924" spans="2:10" x14ac:dyDescent="0.25">
      <c r="B924" s="77"/>
    </row>
    <row r="925" spans="2:10" x14ac:dyDescent="0.25">
      <c r="B925" s="77"/>
    </row>
    <row r="926" spans="2:10" x14ac:dyDescent="0.25">
      <c r="B926" s="77"/>
    </row>
    <row r="927" spans="2:10" x14ac:dyDescent="0.25">
      <c r="B927" s="77"/>
    </row>
    <row r="928" spans="2:10" x14ac:dyDescent="0.25">
      <c r="B928" s="77"/>
    </row>
    <row r="929" spans="2:2" x14ac:dyDescent="0.25">
      <c r="B929" s="77"/>
    </row>
    <row r="930" spans="2:2" x14ac:dyDescent="0.25">
      <c r="B930" s="77"/>
    </row>
    <row r="931" spans="2:2" x14ac:dyDescent="0.25">
      <c r="B931" s="77"/>
    </row>
    <row r="932" spans="2:2" x14ac:dyDescent="0.25">
      <c r="B932" s="77"/>
    </row>
    <row r="933" spans="2:2" x14ac:dyDescent="0.25">
      <c r="B933" s="77"/>
    </row>
    <row r="934" spans="2:2" x14ac:dyDescent="0.25">
      <c r="B934" s="77"/>
    </row>
    <row r="935" spans="2:2" x14ac:dyDescent="0.25">
      <c r="B935" s="77"/>
    </row>
    <row r="936" spans="2:2" x14ac:dyDescent="0.25">
      <c r="B936" s="77"/>
    </row>
    <row r="937" spans="2:2" x14ac:dyDescent="0.25">
      <c r="B937" s="77"/>
    </row>
    <row r="938" spans="2:2" x14ac:dyDescent="0.25">
      <c r="B938" s="77"/>
    </row>
    <row r="939" spans="2:2" x14ac:dyDescent="0.25">
      <c r="B939" s="77"/>
    </row>
    <row r="940" spans="2:2" x14ac:dyDescent="0.25">
      <c r="B940" s="77"/>
    </row>
    <row r="941" spans="2:2" x14ac:dyDescent="0.25">
      <c r="B941" s="77"/>
    </row>
    <row r="942" spans="2:2" x14ac:dyDescent="0.25">
      <c r="B942" s="77"/>
    </row>
    <row r="943" spans="2:2" x14ac:dyDescent="0.25">
      <c r="B943" s="77"/>
    </row>
    <row r="944" spans="2:2" x14ac:dyDescent="0.25">
      <c r="B944" s="77"/>
    </row>
    <row r="945" spans="2:2" x14ac:dyDescent="0.25">
      <c r="B945" s="77"/>
    </row>
    <row r="946" spans="2:2" x14ac:dyDescent="0.25">
      <c r="B946" s="77"/>
    </row>
    <row r="947" spans="2:2" x14ac:dyDescent="0.25">
      <c r="B947" s="77"/>
    </row>
    <row r="948" spans="2:2" x14ac:dyDescent="0.25">
      <c r="B948" s="77"/>
    </row>
    <row r="949" spans="2:2" x14ac:dyDescent="0.25">
      <c r="B949" s="77"/>
    </row>
    <row r="950" spans="2:2" x14ac:dyDescent="0.25">
      <c r="B950" s="77"/>
    </row>
    <row r="951" spans="2:2" x14ac:dyDescent="0.25">
      <c r="B951" s="77"/>
    </row>
    <row r="952" spans="2:2" x14ac:dyDescent="0.25">
      <c r="B952" s="77"/>
    </row>
    <row r="953" spans="2:2" x14ac:dyDescent="0.25">
      <c r="B953" s="77"/>
    </row>
    <row r="954" spans="2:2" x14ac:dyDescent="0.25">
      <c r="B954" s="77"/>
    </row>
    <row r="955" spans="2:2" x14ac:dyDescent="0.25">
      <c r="B955" s="77"/>
    </row>
    <row r="956" spans="2:2" x14ac:dyDescent="0.25">
      <c r="B956" s="77"/>
    </row>
    <row r="957" spans="2:2" x14ac:dyDescent="0.25">
      <c r="B957" s="77"/>
    </row>
    <row r="958" spans="2:2" x14ac:dyDescent="0.25">
      <c r="B958" s="77"/>
    </row>
    <row r="959" spans="2:2" x14ac:dyDescent="0.25">
      <c r="B959" s="77"/>
    </row>
    <row r="960" spans="2:2" x14ac:dyDescent="0.25">
      <c r="B960" s="77"/>
    </row>
    <row r="961" spans="2:2" x14ac:dyDescent="0.25">
      <c r="B961" s="77"/>
    </row>
    <row r="962" spans="2:2" x14ac:dyDescent="0.25">
      <c r="B962" s="77"/>
    </row>
    <row r="963" spans="2:2" x14ac:dyDescent="0.25">
      <c r="B963" s="77"/>
    </row>
    <row r="964" spans="2:2" x14ac:dyDescent="0.25">
      <c r="B964" s="77"/>
    </row>
    <row r="965" spans="2:2" x14ac:dyDescent="0.25">
      <c r="B965" s="77"/>
    </row>
    <row r="966" spans="2:2" x14ac:dyDescent="0.25">
      <c r="B966" s="77"/>
    </row>
    <row r="967" spans="2:2" x14ac:dyDescent="0.25">
      <c r="B967" s="77"/>
    </row>
    <row r="968" spans="2:2" x14ac:dyDescent="0.25">
      <c r="B968" s="77"/>
    </row>
    <row r="969" spans="2:2" x14ac:dyDescent="0.25">
      <c r="B969" s="77"/>
    </row>
    <row r="970" spans="2:2" x14ac:dyDescent="0.25">
      <c r="B970" s="77"/>
    </row>
    <row r="971" spans="2:2" x14ac:dyDescent="0.25">
      <c r="B971" s="77"/>
    </row>
    <row r="972" spans="2:2" x14ac:dyDescent="0.25">
      <c r="B972" s="77"/>
    </row>
    <row r="973" spans="2:2" x14ac:dyDescent="0.25">
      <c r="B973" s="77"/>
    </row>
    <row r="974" spans="2:2" x14ac:dyDescent="0.25">
      <c r="B974" s="77"/>
    </row>
    <row r="975" spans="2:2" x14ac:dyDescent="0.25">
      <c r="B975" s="77"/>
    </row>
    <row r="976" spans="2:2" x14ac:dyDescent="0.25">
      <c r="B976" s="77"/>
    </row>
    <row r="977" spans="2:2" x14ac:dyDescent="0.25">
      <c r="B977" s="77"/>
    </row>
    <row r="978" spans="2:2" x14ac:dyDescent="0.25">
      <c r="B978" s="77"/>
    </row>
    <row r="979" spans="2:2" x14ac:dyDescent="0.25">
      <c r="B979" s="77"/>
    </row>
    <row r="980" spans="2:2" x14ac:dyDescent="0.25">
      <c r="B980" s="77"/>
    </row>
    <row r="981" spans="2:2" x14ac:dyDescent="0.25">
      <c r="B981" s="77"/>
    </row>
    <row r="982" spans="2:2" x14ac:dyDescent="0.25">
      <c r="B982" s="77"/>
    </row>
  </sheetData>
  <mergeCells count="6">
    <mergeCell ref="B7:C7"/>
    <mergeCell ref="I3:J3"/>
    <mergeCell ref="B3:C3"/>
    <mergeCell ref="B4:C4"/>
    <mergeCell ref="B5:C5"/>
    <mergeCell ref="B6:C6"/>
  </mergeCells>
  <pageMargins left="0.7" right="0.7" top="0.75" bottom="0.75" header="0.3" footer="0.3"/>
  <pageSetup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51E3-7FCD-4F3A-AA8C-E53DBF5E693A}">
  <dimension ref="B1:E19"/>
  <sheetViews>
    <sheetView workbookViewId="0">
      <selection activeCell="F10" sqref="F10"/>
    </sheetView>
  </sheetViews>
  <sheetFormatPr defaultRowHeight="15" x14ac:dyDescent="0.25"/>
  <cols>
    <col min="2" max="2" width="47" customWidth="1"/>
    <col min="3" max="3" width="22.5703125" customWidth="1"/>
    <col min="4" max="4" width="10.5703125" bestFit="1" customWidth="1"/>
  </cols>
  <sheetData>
    <row r="1" spans="2:5" ht="15.75" x14ac:dyDescent="0.25">
      <c r="B1" s="156" t="s">
        <v>3</v>
      </c>
      <c r="C1" s="156"/>
      <c r="D1" s="152" t="s">
        <v>285</v>
      </c>
      <c r="E1" s="152"/>
    </row>
    <row r="2" spans="2:5" ht="15.75" x14ac:dyDescent="0.25">
      <c r="B2" s="156" t="s">
        <v>303</v>
      </c>
      <c r="C2" s="156"/>
    </row>
    <row r="3" spans="2:5" ht="15.75" x14ac:dyDescent="0.25">
      <c r="B3" s="156" t="s">
        <v>1</v>
      </c>
      <c r="C3" s="156"/>
    </row>
    <row r="4" spans="2:5" ht="15.75" x14ac:dyDescent="0.25">
      <c r="B4" s="156" t="s">
        <v>2</v>
      </c>
      <c r="C4" s="156"/>
    </row>
    <row r="5" spans="2:5" ht="15.75" x14ac:dyDescent="0.25">
      <c r="B5" s="155" t="s">
        <v>272</v>
      </c>
      <c r="C5" s="155"/>
    </row>
    <row r="6" spans="2:5" ht="15.75" x14ac:dyDescent="0.25">
      <c r="D6" s="1"/>
    </row>
    <row r="7" spans="2:5" ht="15.75" x14ac:dyDescent="0.25">
      <c r="D7" s="1"/>
    </row>
    <row r="8" spans="2:5" ht="15.75" x14ac:dyDescent="0.25">
      <c r="B8" s="1" t="s">
        <v>273</v>
      </c>
      <c r="C8" s="68">
        <v>-163116</v>
      </c>
      <c r="D8" s="1"/>
    </row>
    <row r="9" spans="2:5" ht="15.75" x14ac:dyDescent="0.25">
      <c r="B9" s="1" t="s">
        <v>301</v>
      </c>
      <c r="C9" s="126">
        <v>17516.599999999999</v>
      </c>
      <c r="D9" s="144"/>
    </row>
    <row r="10" spans="2:5" ht="15.75" x14ac:dyDescent="0.25">
      <c r="B10" s="1" t="s">
        <v>305</v>
      </c>
      <c r="C10" s="68"/>
      <c r="D10" s="145">
        <f>+C8+C9</f>
        <v>-145599.4</v>
      </c>
    </row>
    <row r="11" spans="2:5" ht="15.75" x14ac:dyDescent="0.25">
      <c r="B11" s="1" t="s">
        <v>274</v>
      </c>
      <c r="C11" s="68">
        <v>-688052</v>
      </c>
      <c r="D11" s="1"/>
    </row>
    <row r="12" spans="2:5" ht="15.75" x14ac:dyDescent="0.25">
      <c r="B12" s="1" t="s">
        <v>302</v>
      </c>
      <c r="C12" s="126">
        <v>3959.6</v>
      </c>
      <c r="D12" s="144"/>
    </row>
    <row r="13" spans="2:5" ht="15.75" x14ac:dyDescent="0.25">
      <c r="B13" s="1" t="s">
        <v>306</v>
      </c>
      <c r="C13" s="68"/>
      <c r="D13" s="145">
        <f>+C11+C12</f>
        <v>-684092.4</v>
      </c>
    </row>
    <row r="14" spans="2:5" ht="15.75" x14ac:dyDescent="0.25">
      <c r="B14" s="1" t="s">
        <v>300</v>
      </c>
      <c r="C14" s="68">
        <f>-(+'Wastewater  COS detail'!H57+'Wastewater  COS detail'!H58+'Wastewater  COS detail'!H59)</f>
        <v>-409996.28074999992</v>
      </c>
      <c r="D14" s="1"/>
    </row>
    <row r="15" spans="2:5" ht="15.75" x14ac:dyDescent="0.25">
      <c r="B15" s="1" t="s">
        <v>275</v>
      </c>
      <c r="C15" s="68">
        <v>-1364.4</v>
      </c>
      <c r="D15" s="1"/>
    </row>
    <row r="16" spans="2:5" ht="15.75" x14ac:dyDescent="0.25">
      <c r="B16" s="1" t="s">
        <v>276</v>
      </c>
      <c r="C16" s="68">
        <v>-20101.400000000001</v>
      </c>
    </row>
    <row r="17" spans="2:4" ht="15.75" x14ac:dyDescent="0.25">
      <c r="B17" s="1" t="s">
        <v>277</v>
      </c>
      <c r="C17" s="68">
        <f>'Wastewater  COS detail'!I201</f>
        <v>-1762508</v>
      </c>
    </row>
    <row r="18" spans="2:4" ht="15.75" x14ac:dyDescent="0.25">
      <c r="B18" s="1" t="s">
        <v>278</v>
      </c>
      <c r="C18" s="126">
        <v>-139426</v>
      </c>
    </row>
    <row r="19" spans="2:4" ht="15.75" x14ac:dyDescent="0.25">
      <c r="B19" s="1" t="s">
        <v>279</v>
      </c>
      <c r="C19" s="68">
        <f>SUM(C8:C18)</f>
        <v>-3163087.8807499995</v>
      </c>
      <c r="D19" s="127"/>
    </row>
  </sheetData>
  <mergeCells count="6">
    <mergeCell ref="B5:C5"/>
    <mergeCell ref="D1:E1"/>
    <mergeCell ref="B1:C1"/>
    <mergeCell ref="B2:C2"/>
    <mergeCell ref="B3:C3"/>
    <mergeCell ref="B4:C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Wastewater AW Company COS SUM</vt:lpstr>
      <vt:lpstr>Wastewater  COS detail</vt:lpstr>
      <vt:lpstr>Staff Adjustment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2019-11-14T23:42:55Z</dcterms:created>
  <dcterms:modified xsi:type="dcterms:W3CDTF">2019-11-14T23:43:03Z</dcterms:modified>
</cp:coreProperties>
</file>